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923E1657-BF61-4B49-BE4E-4848EB155A50}" xr6:coauthVersionLast="47" xr6:coauthVersionMax="47" xr10:uidLastSave="{00000000-0000-0000-0000-000000000000}"/>
  <bookViews>
    <workbookView xWindow="-120" yWindow="-120" windowWidth="20730" windowHeight="11040" activeTab="1" xr2:uid="{00000000-000D-0000-FFFF-FFFF00000000}"/>
  </bookViews>
  <sheets>
    <sheet name="BPU" sheetId="4" r:id="rId1"/>
    <sheet name="DQE P" sheetId="2" r:id="rId2"/>
    <sheet name="DQE PI" sheetId="3" r:id="rId3"/>
    <sheet name="FREQUENCES" sheetId="5" r:id="rId4"/>
  </sheets>
  <definedNames>
    <definedName name="_xlnm.Print_Area" localSheetId="0">BPU!$A$1:$F$26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6" i="2" l="1"/>
  <c r="E32" i="2"/>
  <c r="E34" i="2"/>
  <c r="F36" i="3"/>
  <c r="A41" i="3" s="1"/>
  <c r="F29" i="2"/>
  <c r="D41" i="3" l="1"/>
  <c r="C41" i="3"/>
  <c r="B19" i="3"/>
  <c r="E13" i="3" s="1"/>
  <c r="E33" i="3"/>
  <c r="E51" i="3"/>
  <c r="B32" i="3"/>
  <c r="E29" i="3" s="1"/>
  <c r="B28" i="3"/>
  <c r="E25" i="3" s="1"/>
  <c r="B24" i="3"/>
  <c r="E23" i="3" s="1"/>
  <c r="B22" i="3"/>
  <c r="E20" i="3" s="1"/>
  <c r="B12" i="3"/>
  <c r="E6" i="3" s="1"/>
  <c r="E36" i="3" l="1"/>
  <c r="E22" i="2"/>
  <c r="B21" i="2"/>
  <c r="E19" i="2" s="1"/>
  <c r="B25" i="2" l="1"/>
  <c r="E24" i="2" s="1"/>
  <c r="B13" i="2" l="1"/>
  <c r="E9" i="2" s="1"/>
  <c r="B8" i="2"/>
  <c r="E5" i="2" s="1"/>
  <c r="B18" i="2"/>
  <c r="E14" i="2" s="1"/>
  <c r="B28" i="2" l="1"/>
  <c r="E26" i="2" s="1"/>
  <c r="E29" i="2" s="1"/>
</calcChain>
</file>

<file path=xl/sharedStrings.xml><?xml version="1.0" encoding="utf-8"?>
<sst xmlns="http://schemas.openxmlformats.org/spreadsheetml/2006/main" count="379" uniqueCount="179">
  <si>
    <t>ZONE 4</t>
  </si>
  <si>
    <t>TYPES DE ZONES</t>
  </si>
  <si>
    <t>M2 UTILES</t>
  </si>
  <si>
    <t>ZONES NETTOYEES EN INTERNE OU CROUS</t>
  </si>
  <si>
    <t>Documentation, Bibliothèque</t>
  </si>
  <si>
    <t>P01 à P016</t>
  </si>
  <si>
    <t>Salle d'activité sportive couverte</t>
  </si>
  <si>
    <t>Salle de réunion</t>
  </si>
  <si>
    <t>TOTAL ZONE 1</t>
  </si>
  <si>
    <t>Amphithéâtre</t>
  </si>
  <si>
    <t>TOTAL ZONE 2</t>
  </si>
  <si>
    <t>Salle de pause</t>
  </si>
  <si>
    <t>Sanitaire privatif P905</t>
  </si>
  <si>
    <t>Vestiaires, Douches</t>
  </si>
  <si>
    <t>TOTAL ZONE 3</t>
  </si>
  <si>
    <t xml:space="preserve">Extérieurs propres au bâtiments </t>
  </si>
  <si>
    <t>Parking en sous-sol sur 2 niveaux</t>
  </si>
  <si>
    <t>Hall</t>
  </si>
  <si>
    <t>TOTAL ZONE 5</t>
  </si>
  <si>
    <t>Locaux techniques</t>
  </si>
  <si>
    <t>Salle serveur</t>
  </si>
  <si>
    <t>TOTAL ZONES EXCLUES</t>
  </si>
  <si>
    <t>TOTAL M2 UTILES</t>
  </si>
  <si>
    <t>ZONES RESTANT A CHARGE DE L'ENTREPRISE</t>
  </si>
  <si>
    <t>TOTAL ZONE 6</t>
  </si>
  <si>
    <t>TOTAL ZONE 7</t>
  </si>
  <si>
    <t>24 Sanitaires communs</t>
  </si>
  <si>
    <t>P302, 303, 312 et une partie des vestiaires douches</t>
  </si>
  <si>
    <t>PC SECURITE P303, 904 et 905, P201 à P216, P304 à P313 et P301, UTL à côté amphi 500</t>
  </si>
  <si>
    <t>Une partie des extérieurs</t>
  </si>
  <si>
    <t xml:space="preserve">Une partie des circulations associées aux zones de bureaux </t>
  </si>
  <si>
    <t>TOTAL M2 A CHARGE DE L'ENTREPRISE</t>
  </si>
  <si>
    <t xml:space="preserve">Bureau </t>
  </si>
  <si>
    <t xml:space="preserve">PC SECURITE </t>
  </si>
  <si>
    <t xml:space="preserve">Salles informatiques </t>
  </si>
  <si>
    <t>Espace langues</t>
  </si>
  <si>
    <t>Salle enseignants</t>
  </si>
  <si>
    <t>Labos recherche</t>
  </si>
  <si>
    <t>Locaux production multimédia</t>
  </si>
  <si>
    <t>Salle de cours banalisées</t>
  </si>
  <si>
    <t>Salles TP</t>
  </si>
  <si>
    <t>Espace de travail</t>
  </si>
  <si>
    <t>Sanitaire commun</t>
  </si>
  <si>
    <t>Foyer vie étudiante</t>
  </si>
  <si>
    <t>TOTAL ZONE 4</t>
  </si>
  <si>
    <t>Locaux logistique</t>
  </si>
  <si>
    <t>Dépôt, Stockage ménage</t>
  </si>
  <si>
    <t>Extérieurs, dont perrons, terrasses, coursives en bois, jardins paysagers</t>
  </si>
  <si>
    <t>Extérieurs dont coursives métalliques</t>
  </si>
  <si>
    <t>Circulations et escaliers</t>
  </si>
  <si>
    <t>Accueil et espace accueil</t>
  </si>
  <si>
    <t>Local archives/ repro</t>
  </si>
  <si>
    <t>ZONES NETTOYEES EN INTERNE EN M2 SUB</t>
  </si>
  <si>
    <t>Circulations associées aux locaux de production et local ménage associé</t>
  </si>
  <si>
    <t>TVA</t>
  </si>
  <si>
    <r>
      <t xml:space="preserve">COUT TOTAL TTC POUR L'ENSEMBLE DU BATIMENT </t>
    </r>
    <r>
      <rPr>
        <sz val="11"/>
        <color theme="1"/>
        <rFont val="Calibri"/>
        <family val="2"/>
        <scheme val="minor"/>
      </rPr>
      <t>(A chiffrer obligatoirement par le prestataire)</t>
    </r>
  </si>
  <si>
    <t>**** Cette annexe financière est à renseigner obligatoirement. Néanmoins les candidats peuvent ajouter dans leur offre tout tableau à caractère financier qui pourra apporter des précisions sur leur offre.</t>
  </si>
  <si>
    <t>QUOTA D'HEURES ESTIMATIF PAR SEMAINE HORS CHEF D'EQUIPE (A compléter)</t>
  </si>
  <si>
    <t xml:space="preserve">Nombre d'heures non œuvrées par semaine </t>
  </si>
  <si>
    <t>Bureaux (hors BU)</t>
  </si>
  <si>
    <t>Salles informatiques (hors BU)</t>
  </si>
  <si>
    <t>Espace BU comprenant 189 m2 de bureaux et salle informatique, 93 m2 de circulations et 594 m2 de salle de documentation et de lecture. Le sol moquetté occupé 625 m2 et doit être shampouiné 2 fois par an). Les 244 m2 d'archives de la BU sont dans la zone 5.</t>
  </si>
  <si>
    <t>Salles de cours</t>
  </si>
  <si>
    <t>Circulations horizontales (dont 244 m2 des archives dans l'espace BU)</t>
  </si>
  <si>
    <t>Hall de 422 m2, atelier de 87 m2 et dégagement de 23 m2</t>
  </si>
  <si>
    <t xml:space="preserve">COUT TTC </t>
  </si>
  <si>
    <t>Coût annuel total HT pour l'ensemble du bâtiment, sur la base des 5 jours ouvrés</t>
  </si>
  <si>
    <t>Coût annuel total HT pour la prestation du samedi matin concernant la BU</t>
  </si>
  <si>
    <t>Coût annuel total HT pour l'ensemble des prestations</t>
  </si>
  <si>
    <t>Chef d'équipe non oeuvrant pour le bâtiment PI *</t>
  </si>
  <si>
    <t>Sont exclues les zones suivantes, en plus des zones figurant comme nettoyées en interne dans le tableau:</t>
  </si>
  <si>
    <t>* Si un chef d'équipe est affecté à la fois sur le bâtiment PI et sur le bâtiment P, le prestataire indiquera exactement le pourcentage qui correspond au bâtiment PI et le pourcentage qui correspond au bâtiment P</t>
  </si>
  <si>
    <t>Nota: Cette annexe financière est à renseigner obligatoirement. Néanmoins les candidats peuvent ajouter dans leur offre tout tableau à caractère financier qui pourra apporter des précisions sur leur offre.</t>
  </si>
  <si>
    <r>
      <t>COUT TOTAL HT POUR L'ENSEMBLE DU BATIMENT</t>
    </r>
    <r>
      <rPr>
        <sz val="11"/>
        <color rgb="FF000000"/>
        <rFont val="Calibri"/>
        <family val="2"/>
        <charset val="1"/>
      </rPr>
      <t xml:space="preserve"> </t>
    </r>
  </si>
  <si>
    <t>QUOTA D'HEURES ESTIMATIF PAR SEMAINE HORS CHEF D'EQUIPE</t>
  </si>
  <si>
    <t xml:space="preserve">A RENSEIGNER A TITRE INDICATIF ( Les coûts suivants sont inclus dans les coûts totaux renseignés ci-dessus). </t>
  </si>
  <si>
    <t>BATIMENT PI (DQE)</t>
  </si>
  <si>
    <t xml:space="preserve">DQE BATIMENT P * </t>
  </si>
  <si>
    <t>Le coût ne prend pas en compte la prestation BU du samedi matin</t>
  </si>
  <si>
    <r>
      <t>Coût annuel HT par zone</t>
    </r>
    <r>
      <rPr>
        <sz val="12"/>
        <color theme="1"/>
        <rFont val="Calibri"/>
        <family val="2"/>
        <scheme val="minor"/>
      </rPr>
      <t xml:space="preserve"> (doit être rigoureusement identique au tarif indiqué dans le BPU)</t>
    </r>
  </si>
  <si>
    <t>COUTS UNITAIRES ANNUALISES AU M2 PAR ZONES</t>
  </si>
  <si>
    <t>DESCRIPTION ZONE</t>
  </si>
  <si>
    <t>COUT UNITAIRE ANNUALISE HT AU M2 SUB</t>
  </si>
  <si>
    <t>COUT UNITAIRE ANNUALISE TTC AU M2 SUB</t>
  </si>
  <si>
    <t xml:space="preserve">ZONE 1. </t>
  </si>
  <si>
    <t xml:space="preserve">BUREAUX / LABOS / SALLES INFORMATIQUES / SALLES DE REUNION </t>
  </si>
  <si>
    <t xml:space="preserve">ZONE 2. </t>
  </si>
  <si>
    <t>SALLES DE CLASSES / AMPHIS / SALLES TP hors chimie ou biologie / BU</t>
  </si>
  <si>
    <t xml:space="preserve">ZONE 3. </t>
  </si>
  <si>
    <t xml:space="preserve">LOCAUX nécessitant un soin et une hygiène particulière (sanitaires, vestiaires, douches, salles de soins) </t>
  </si>
  <si>
    <t>ZONE 4.</t>
  </si>
  <si>
    <t xml:space="preserve">LOCAUX DESTINES AU REPOS ET/OU A LA RESTAURATION - Salles TP Chimie ou Biologie / SALLES DE SPORT </t>
  </si>
  <si>
    <t xml:space="preserve">ZONE 5. </t>
  </si>
  <si>
    <t xml:space="preserve">CIRCULATIONS, CAGES D'ESCALIERS, ASCENSEURS (inclut les zones de stockage, les magasins, les ateliers hors reprographie) </t>
  </si>
  <si>
    <t xml:space="preserve">ZONE 6. </t>
  </si>
  <si>
    <t>ZONES DE PASSAGES FREQUENTS: Halls d'entrée, zones d'accueil, perrons, seuils de bâtiments, SAS, reprographie</t>
  </si>
  <si>
    <t xml:space="preserve">ZONE 7. </t>
  </si>
  <si>
    <t>ZONES EXTERIEURES associées aux bâtiments, PARKINGS EN SOUS-SOL, COURSIVES</t>
  </si>
  <si>
    <t>TYPE DE ZONE</t>
  </si>
  <si>
    <t>TARIF JOURS OUVRES / SAMEDI</t>
  </si>
  <si>
    <t xml:space="preserve">Jour ouvré semaine </t>
  </si>
  <si>
    <t xml:space="preserve">Samedi matin </t>
  </si>
  <si>
    <t>Jour ouvré semaine</t>
  </si>
  <si>
    <t>Jour ouvré semaine.</t>
  </si>
  <si>
    <t xml:space="preserve">Nettoyage spécifique complémentaire de la BU le samedi matin </t>
  </si>
  <si>
    <r>
      <t xml:space="preserve">Estimations des gros équipements </t>
    </r>
    <r>
      <rPr>
        <sz val="12"/>
        <color rgb="FF000000"/>
        <rFont val="Calibri"/>
        <family val="2"/>
      </rPr>
      <t>(y compris les auto-laveuses et un aspirateur eau-poussière)</t>
    </r>
  </si>
  <si>
    <t xml:space="preserve"> </t>
  </si>
  <si>
    <t>NATURE DES PRESTATIONS</t>
  </si>
  <si>
    <t>DETAIL DES PRESTATIONS</t>
  </si>
  <si>
    <t>ZONE 1</t>
  </si>
  <si>
    <t>ZONE 2</t>
  </si>
  <si>
    <t>ZONE 3</t>
  </si>
  <si>
    <t xml:space="preserve">  ZONE 5</t>
  </si>
  <si>
    <t>ZONE 6</t>
  </si>
  <si>
    <t>ZONE 7</t>
  </si>
  <si>
    <t>PRESTATIONS SYSTEMATIQUES</t>
  </si>
  <si>
    <t>J</t>
  </si>
  <si>
    <t>SO</t>
  </si>
  <si>
    <t>DECHETS</t>
  </si>
  <si>
    <t>Vidage des corbeilles, poubelles, collecte et évacuation des déchets, changement des sacs poubelles souillés et réapprovisionnement.</t>
  </si>
  <si>
    <t>Acheminement et stockage de tous les déchets dans les containers prévus à cet effet (tri sélectif ou tri classique selon les bâtiments)</t>
  </si>
  <si>
    <t>Enlèvement de tous déchets visibles au sol et dans les bacs à sable</t>
  </si>
  <si>
    <t>SOLS</t>
  </si>
  <si>
    <t>BH</t>
  </si>
  <si>
    <t>Lavage des sols durs avec manutention des chaises, nécessaire à la qualité de la prestation.</t>
  </si>
  <si>
    <t>M</t>
  </si>
  <si>
    <t>Désinfection des sols durs avec manutention des chaises, nécessaire à la qualité de la prestation.</t>
  </si>
  <si>
    <t>H</t>
  </si>
  <si>
    <t xml:space="preserve">Lavage mécanique </t>
  </si>
  <si>
    <t>SC</t>
  </si>
  <si>
    <t>entretien par spray des surfaces métallisées</t>
  </si>
  <si>
    <t>Métallisation - 600 m2 à l'année selon calendrier à définir.</t>
  </si>
  <si>
    <t>MEUBLES ET OBJETS MEUBLANTS</t>
  </si>
  <si>
    <t>Dépoussiérage humide des plans de travail non encombrés et des banques d'accueil</t>
  </si>
  <si>
    <t>Désinfection systématique des tables et chaises en salles de réunion, des plans de travail des salles d'accueil et des tables en salles de repos et en extérieur</t>
  </si>
  <si>
    <t>Essuyage des meubles et objets meublants autres que les plans de travail (surfaces horizontales et verticales dont étagères)</t>
  </si>
  <si>
    <t>Essuyage humide des appareils et accessoires (téléphones, imprimantes, etc.), nettoyage et désinfection des équipements en salles de sport</t>
  </si>
  <si>
    <t>Dépoussiérage des sièges (toutes parties dont piètements)</t>
  </si>
  <si>
    <t>Equipements de sport . Nettoyage et désinfection.</t>
  </si>
  <si>
    <t>MURS, PORTES et EQUIPEMENTS FIXES</t>
  </si>
  <si>
    <t>Essuyage humide et désinfection des interrupteurs et poignées de portes et enlèvement des traces</t>
  </si>
  <si>
    <t>SANITAIRES, ROBINETTERIES ET EQUIPEMENTS ASSOCIES . EVIERS NON ENCOMBRES,</t>
  </si>
  <si>
    <t xml:space="preserve">Nettoyage et désinfection de toutes les robinetteries et parties chromées et des plaques de propreté  </t>
  </si>
  <si>
    <t>Réapprovisionnement des appareils distributeurs de consommables sanitaires</t>
  </si>
  <si>
    <t>FINITIONS BASSES</t>
  </si>
  <si>
    <t>FINITIONS HAUTES</t>
  </si>
  <si>
    <t>Dépoussiérage des mobiliers jusqu'à 2 mètres de hauteur: étagères et dessus d'armoires non encombrés, dessus de portes, toiles d'araignées.</t>
  </si>
  <si>
    <t>LEGENDE:</t>
  </si>
  <si>
    <t>J: quotidien</t>
  </si>
  <si>
    <t>H: hebdomadaire</t>
  </si>
  <si>
    <t>M: mensuel</t>
  </si>
  <si>
    <t>SO: sans objet</t>
  </si>
  <si>
    <t>SC: selon calendrier à définir</t>
  </si>
  <si>
    <t>ZONES EXTERIEURES associées aux bâtiments, Entrées extérieures, PARKINGS EN SOUS-SOL, COURSIVES</t>
  </si>
  <si>
    <t>Aération systématique des locaux, extinction des points lumineux et ouverture des portes d'entrée aux usagers (7h ou 7h30 : heure à définir par bâtiment)</t>
  </si>
  <si>
    <t>Balayage des sols durs avec manutention des chaises. Enlèvement des déjections d'oiseaux dans les extérieurs.</t>
  </si>
  <si>
    <t>Aspiration des moquettes, tapis et sols textiles avec manutention des chaises, nécessaire à la qualité de la prestation. Entretien sols textiles.</t>
  </si>
  <si>
    <t>Shampouinage des moquettes selon calendrier à définir. Deux fois par an minimum pour la BU du bâtiment P en centre-ville Toulon et pour la salle de réunion au 2ème étage du bâtiment X site La Garde</t>
  </si>
  <si>
    <t>Shampouinage des tissus de revêtements de sièges et canapés. Ensemble des équipements concernés une fois par an selon calendrier à définir. (Salle de co-working du bâtiment A concernée our le site de La Garde)</t>
  </si>
  <si>
    <t xml:space="preserve">Nettoyage humide des portes (toutes les portes vitrées ou non), hublots et cloisons vitrées.  </t>
  </si>
  <si>
    <t>Nettoyage humide et désinfection des mains courantes, rampes et garde-corps ainsi que des surfaces tactiles (ascenseurs par exemple)</t>
  </si>
  <si>
    <t>Lavage de tous les tableaux (verts, blancs). Sauf disposition contraires du maître d'ouvrage.</t>
  </si>
  <si>
    <t>Dépoussiérage et détachage des pliinthes apparentes, piètements  de meubles, rebords de fenêtre non encombrés, tuyauteries basses, radiateurs, convecteurs, etc.</t>
  </si>
  <si>
    <r>
      <rPr>
        <sz val="14"/>
        <color theme="1"/>
        <rFont val="Calibri"/>
        <family val="2"/>
        <scheme val="minor"/>
      </rPr>
      <t>Enlèvement toiles d'araignées</t>
    </r>
    <r>
      <rPr>
        <b/>
        <sz val="14"/>
        <color theme="1"/>
        <rFont val="Calibri"/>
        <family val="2"/>
        <scheme val="minor"/>
      </rPr>
      <t xml:space="preserve"> 1 fois par semaine</t>
    </r>
  </si>
  <si>
    <t>BH: bihebdomadaire</t>
  </si>
  <si>
    <t>Nettoyage, Désinfection et désodorisation des toilettes, des lavabos, des bacs de douche et de tous les équipements associés (y compris les miroirs); Nettoyage des éviers non encombrés. Nettoyage et désinfection des faïences murales. 1 passage quotidien pour la site de La Garde, 2 passages quotidiens pour le site de Toulon.</t>
  </si>
  <si>
    <t>TVA 20 %</t>
  </si>
  <si>
    <t>coût estimatif ht</t>
  </si>
  <si>
    <t>Pourcentage du coût dans le coût total pour le bâtiment ht</t>
  </si>
  <si>
    <t>Nom et qualité :</t>
  </si>
  <si>
    <t>Date et signature :</t>
  </si>
  <si>
    <t xml:space="preserve">Annexe financière n°1 * </t>
  </si>
  <si>
    <t xml:space="preserve">Annexe financière n°1 </t>
  </si>
  <si>
    <t>DQE</t>
  </si>
  <si>
    <t xml:space="preserve">MARCHE </t>
  </si>
  <si>
    <t>MARCHE</t>
  </si>
  <si>
    <t>Marché n°</t>
  </si>
  <si>
    <t>FREQUENCE DES ACTIONS A REALISER EN FONCTION DES TYPOLOGIES DES LOCAUX ET SURFACES</t>
  </si>
  <si>
    <t>ZONES RESTANT A CHARGE DE L'ENTREPRISE en m2 SUB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</si>
</sst>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8"/>
      <color rgb="FF000000"/>
      <name val="Calibri"/>
      <family val="2"/>
      <charset val="1"/>
    </font>
    <font>
      <b/>
      <sz val="14"/>
      <color rgb="FF000000"/>
      <name val="Calibri"/>
      <family val="2"/>
      <charset val="1"/>
    </font>
    <font>
      <b/>
      <sz val="12"/>
      <color rgb="FF000000"/>
      <name val="Calibri"/>
      <family val="2"/>
      <charset val="1"/>
    </font>
    <font>
      <b/>
      <sz val="11"/>
      <color rgb="FF000000"/>
      <name val="Calibri"/>
      <family val="2"/>
    </font>
    <font>
      <b/>
      <sz val="14"/>
      <color rgb="FF000000"/>
      <name val="Calibri"/>
      <family val="2"/>
    </font>
    <font>
      <b/>
      <sz val="11"/>
      <color rgb="FF000000"/>
      <name val="Calibri"/>
      <family val="2"/>
      <charset val="1"/>
    </font>
    <font>
      <sz val="12"/>
      <color rgb="FF000000"/>
      <name val="Calibri"/>
      <family val="2"/>
    </font>
    <font>
      <b/>
      <sz val="12"/>
      <color theme="1"/>
      <name val="Calibri"/>
      <family val="2"/>
      <scheme val="minor"/>
    </font>
    <font>
      <b/>
      <sz val="12"/>
      <color rgb="FF000000"/>
      <name val="Calibri"/>
      <family val="2"/>
    </font>
    <font>
      <sz val="12"/>
      <color theme="1"/>
      <name val="Calibri"/>
      <family val="2"/>
      <scheme val="minor"/>
    </font>
    <font>
      <sz val="11"/>
      <color rgb="FF000000"/>
      <name val="Calibri"/>
      <family val="2"/>
    </font>
    <font>
      <sz val="11"/>
      <color rgb="FF000000"/>
      <name val="Calibri"/>
      <family val="2"/>
      <charset val="1"/>
    </font>
    <font>
      <b/>
      <sz val="14"/>
      <color theme="1"/>
      <name val="Calibri"/>
      <family val="2"/>
      <scheme val="minor"/>
    </font>
    <font>
      <sz val="14"/>
      <color theme="1"/>
      <name val="Calibri"/>
      <family val="2"/>
      <scheme val="minor"/>
    </font>
    <font>
      <sz val="12"/>
      <name val="Calibri"/>
      <family val="2"/>
      <scheme val="minor"/>
    </font>
    <font>
      <sz val="11"/>
      <color theme="8" tint="-0.249977111117893"/>
      <name val="Calibri"/>
      <family val="2"/>
      <scheme val="minor"/>
    </font>
    <font>
      <b/>
      <sz val="14"/>
      <color theme="1"/>
      <name val="Calibri"/>
      <family val="2"/>
      <charset val="1"/>
      <scheme val="minor"/>
    </font>
    <font>
      <b/>
      <sz val="16"/>
      <color theme="1"/>
      <name val="Calibri"/>
      <family val="2"/>
      <scheme val="minor"/>
    </font>
    <font>
      <sz val="16"/>
      <color theme="1"/>
      <name val="Calibri"/>
      <family val="2"/>
      <scheme val="minor"/>
    </font>
    <font>
      <b/>
      <sz val="10"/>
      <color theme="1"/>
      <name val="Calibri"/>
      <family val="2"/>
      <scheme val="minor"/>
    </font>
  </fonts>
  <fills count="46">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DEADA"/>
        <bgColor rgb="FFEBF1DE"/>
      </patternFill>
    </fill>
    <fill>
      <patternFill patternType="solid">
        <fgColor rgb="FFEBF1DE"/>
        <bgColor rgb="FFFDEADA"/>
      </patternFill>
    </fill>
    <fill>
      <patternFill patternType="solid">
        <fgColor theme="9" tint="0.79998168889431442"/>
        <bgColor rgb="FFEBF1DE"/>
      </patternFill>
    </fill>
    <fill>
      <patternFill patternType="solid">
        <fgColor theme="0" tint="-0.14999847407452621"/>
        <bgColor rgb="FFEBF1DE"/>
      </patternFill>
    </fill>
    <fill>
      <patternFill patternType="solid">
        <fgColor theme="5" tint="0.79998168889431442"/>
        <bgColor rgb="FFFDEADA"/>
      </patternFill>
    </fill>
    <fill>
      <patternFill patternType="solid">
        <fgColor theme="4" tint="0.79998168889431442"/>
        <bgColor rgb="FFF2DCDB"/>
      </patternFill>
    </fill>
    <fill>
      <patternFill patternType="solid">
        <fgColor theme="7" tint="0.79998168889431442"/>
        <bgColor rgb="FFF2DCDB"/>
      </patternFill>
    </fill>
    <fill>
      <patternFill patternType="solid">
        <fgColor theme="4" tint="0.79998168889431442"/>
        <bgColor rgb="FFE6E0EC"/>
      </patternFill>
    </fill>
    <fill>
      <patternFill patternType="solid">
        <fgColor theme="0" tint="-0.14999847407452621"/>
        <bgColor indexed="64"/>
      </patternFill>
    </fill>
    <fill>
      <patternFill patternType="solid">
        <fgColor theme="0" tint="-0.14999847407452621"/>
        <bgColor rgb="FFFDEADA"/>
      </patternFill>
    </fill>
    <fill>
      <patternFill patternType="solid">
        <fgColor theme="0" tint="-0.14999847407452621"/>
        <bgColor rgb="FFF2DCDB"/>
      </patternFill>
    </fill>
    <fill>
      <patternFill patternType="solid">
        <fgColor rgb="FFFFCCFF"/>
        <bgColor rgb="FFFDEADA"/>
      </patternFill>
    </fill>
    <fill>
      <patternFill patternType="solid">
        <fgColor theme="7" tint="0.79998168889431442"/>
        <bgColor rgb="FFE6E0EC"/>
      </patternFill>
    </fill>
    <fill>
      <patternFill patternType="solid">
        <fgColor theme="7" tint="0.79998168889431442"/>
        <bgColor rgb="FFFDEADA"/>
      </patternFill>
    </fill>
    <fill>
      <patternFill patternType="solid">
        <fgColor rgb="FFCCCC00"/>
        <bgColor rgb="FFF2DCDB"/>
      </patternFill>
    </fill>
    <fill>
      <patternFill patternType="solid">
        <fgColor rgb="FFCCCC00"/>
        <bgColor rgb="FFFDEADA"/>
      </patternFill>
    </fill>
    <fill>
      <patternFill patternType="solid">
        <fgColor theme="4" tint="0.79998168889431442"/>
        <bgColor rgb="FFFDEADA"/>
      </patternFill>
    </fill>
    <fill>
      <patternFill patternType="solid">
        <fgColor theme="0" tint="-4.9989318521683403E-2"/>
        <bgColor rgb="FFE6E0EC"/>
      </patternFill>
    </fill>
    <fill>
      <patternFill patternType="solid">
        <fgColor theme="3"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CCCC00"/>
        <bgColor indexed="64"/>
      </patternFill>
    </fill>
    <fill>
      <patternFill patternType="solid">
        <fgColor theme="4" tint="0.79998168889431442"/>
        <bgColor rgb="FFEBF1DE"/>
      </patternFill>
    </fill>
    <fill>
      <patternFill patternType="solid">
        <fgColor rgb="FFA9AC68"/>
        <bgColor rgb="FFF2DCDB"/>
      </patternFill>
    </fill>
    <fill>
      <patternFill patternType="solid">
        <fgColor theme="3" tint="0.79998168889431442"/>
        <bgColor rgb="FFEBF1DE"/>
      </patternFill>
    </fill>
    <fill>
      <patternFill patternType="solid">
        <fgColor theme="2" tint="-0.249977111117893"/>
        <bgColor indexed="64"/>
      </patternFill>
    </fill>
    <fill>
      <patternFill patternType="solid">
        <fgColor rgb="FFCFD5E3"/>
        <bgColor indexed="64"/>
      </patternFill>
    </fill>
    <fill>
      <patternFill patternType="solid">
        <fgColor rgb="FFCCECFF"/>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DDDDDD"/>
        <bgColor indexed="64"/>
      </patternFill>
    </fill>
    <fill>
      <patternFill patternType="solid">
        <fgColor rgb="FFFFCC66"/>
        <bgColor indexed="64"/>
      </patternFill>
    </fill>
    <fill>
      <patternFill patternType="solid">
        <fgColor rgb="FFFFCC99"/>
        <bgColor indexed="64"/>
      </patternFill>
    </fill>
    <fill>
      <patternFill patternType="solid">
        <fgColor rgb="FFFFCCCC"/>
        <bgColor indexed="64"/>
      </patternFill>
    </fill>
    <fill>
      <patternFill patternType="solid">
        <fgColor rgb="FFCCFFCC"/>
        <bgColor indexed="64"/>
      </patternFill>
    </fill>
    <fill>
      <patternFill patternType="solid">
        <fgColor rgb="FFCC99FF"/>
        <bgColor indexed="64"/>
      </patternFill>
    </fill>
    <fill>
      <patternFill patternType="solid">
        <fgColor rgb="FF9999FF"/>
        <bgColor indexed="64"/>
      </patternFill>
    </fill>
  </fills>
  <borders count="63">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right/>
      <top/>
      <bottom style="medium">
        <color auto="1"/>
      </bottom>
      <diagonal/>
    </border>
    <border>
      <left style="thin">
        <color auto="1"/>
      </left>
      <right style="thin">
        <color auto="1"/>
      </right>
      <top/>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thin">
        <color auto="1"/>
      </top>
      <bottom/>
      <diagonal/>
    </border>
    <border>
      <left/>
      <right/>
      <top style="medium">
        <color auto="1"/>
      </top>
      <bottom style="medium">
        <color auto="1"/>
      </bottom>
      <diagonal/>
    </border>
    <border>
      <left/>
      <right/>
      <top style="medium">
        <color auto="1"/>
      </top>
      <bottom style="thin">
        <color auto="1"/>
      </bottom>
      <diagonal/>
    </border>
    <border>
      <left/>
      <right/>
      <top style="medium">
        <color auto="1"/>
      </top>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diagonal/>
    </border>
    <border>
      <left/>
      <right style="thin">
        <color auto="1"/>
      </right>
      <top/>
      <bottom/>
      <diagonal/>
    </border>
    <border>
      <left/>
      <right style="thin">
        <color auto="1"/>
      </right>
      <top style="medium">
        <color auto="1"/>
      </top>
      <bottom/>
      <diagonal/>
    </border>
    <border>
      <left/>
      <right style="thin">
        <color auto="1"/>
      </right>
      <top/>
      <bottom style="medium">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style="thin">
        <color auto="1"/>
      </left>
      <right/>
      <top style="medium">
        <color auto="1"/>
      </top>
      <bottom/>
      <diagonal/>
    </border>
    <border>
      <left style="thin">
        <color auto="1"/>
      </left>
      <right/>
      <top/>
      <bottom/>
      <diagonal/>
    </border>
    <border>
      <left style="thin">
        <color auto="1"/>
      </left>
      <right/>
      <top/>
      <bottom style="medium">
        <color auto="1"/>
      </bottom>
      <diagonal/>
    </border>
    <border>
      <left/>
      <right style="medium">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s>
  <cellStyleXfs count="1">
    <xf numFmtId="0" fontId="0" fillId="0" borderId="0"/>
  </cellStyleXfs>
  <cellXfs count="517">
    <xf numFmtId="0" fontId="0" fillId="0" borderId="0" xfId="0"/>
    <xf numFmtId="0" fontId="3" fillId="0" borderId="0" xfId="0" applyFont="1" applyBorder="1" applyAlignment="1">
      <alignment horizontal="center"/>
    </xf>
    <xf numFmtId="0" fontId="3" fillId="0" borderId="19" xfId="0" applyFont="1" applyBorder="1" applyAlignment="1">
      <alignment horizontal="center"/>
    </xf>
    <xf numFmtId="0" fontId="0" fillId="6" borderId="11" xfId="0" applyFont="1" applyFill="1" applyBorder="1" applyAlignment="1">
      <alignment vertical="center" wrapText="1"/>
    </xf>
    <xf numFmtId="0" fontId="0" fillId="7" borderId="11" xfId="0" applyFont="1" applyFill="1" applyBorder="1" applyAlignment="1">
      <alignment vertical="center" wrapText="1"/>
    </xf>
    <xf numFmtId="0" fontId="0" fillId="0" borderId="0" xfId="0" applyAlignment="1">
      <alignment vertical="center" wrapText="1"/>
    </xf>
    <xf numFmtId="2" fontId="0" fillId="0" borderId="0" xfId="0" applyNumberFormat="1" applyAlignment="1">
      <alignment horizontal="right"/>
    </xf>
    <xf numFmtId="0" fontId="5" fillId="0" borderId="0" xfId="0" applyFont="1"/>
    <xf numFmtId="4" fontId="0" fillId="6" borderId="2" xfId="0" applyNumberFormat="1" applyFill="1" applyBorder="1" applyAlignment="1">
      <alignment vertical="center" wrapText="1"/>
    </xf>
    <xf numFmtId="4" fontId="0" fillId="7" borderId="2" xfId="0" applyNumberFormat="1" applyFill="1" applyBorder="1" applyAlignment="1">
      <alignment vertical="center" wrapText="1"/>
    </xf>
    <xf numFmtId="4" fontId="0" fillId="0" borderId="0" xfId="0" applyNumberFormat="1"/>
    <xf numFmtId="2" fontId="0" fillId="0" borderId="0" xfId="0" applyNumberFormat="1"/>
    <xf numFmtId="0" fontId="0" fillId="7" borderId="10" xfId="0" applyFont="1" applyFill="1" applyBorder="1" applyAlignment="1">
      <alignment vertical="center" wrapText="1"/>
    </xf>
    <xf numFmtId="4" fontId="0" fillId="7" borderId="1" xfId="0" applyNumberFormat="1" applyFill="1" applyBorder="1" applyAlignment="1">
      <alignment vertical="center" wrapText="1"/>
    </xf>
    <xf numFmtId="0" fontId="4" fillId="7" borderId="12" xfId="0" applyFont="1" applyFill="1" applyBorder="1" applyAlignment="1">
      <alignment vertical="center" wrapText="1"/>
    </xf>
    <xf numFmtId="4" fontId="4" fillId="7" borderId="4" xfId="0" applyNumberFormat="1" applyFont="1" applyFill="1" applyBorder="1" applyAlignment="1">
      <alignment vertical="center" wrapText="1"/>
    </xf>
    <xf numFmtId="0" fontId="0" fillId="8" borderId="10" xfId="0" applyFont="1" applyFill="1" applyBorder="1" applyAlignment="1">
      <alignment vertical="center" wrapText="1"/>
    </xf>
    <xf numFmtId="4" fontId="0" fillId="8" borderId="1" xfId="0" applyNumberFormat="1" applyFill="1" applyBorder="1" applyAlignment="1">
      <alignment vertical="center" wrapText="1"/>
    </xf>
    <xf numFmtId="0" fontId="4" fillId="6" borderId="12" xfId="0" applyFont="1" applyFill="1" applyBorder="1" applyAlignment="1">
      <alignment vertical="center" wrapText="1"/>
    </xf>
    <xf numFmtId="4" fontId="4" fillId="6" borderId="4" xfId="0" applyNumberFormat="1" applyFont="1" applyFill="1" applyBorder="1" applyAlignment="1">
      <alignment vertical="center" wrapText="1"/>
    </xf>
    <xf numFmtId="0" fontId="0" fillId="0" borderId="0" xfId="0" applyFont="1" applyFill="1" applyBorder="1" applyAlignment="1">
      <alignment horizontal="left" vertical="center" wrapText="1"/>
    </xf>
    <xf numFmtId="0" fontId="0" fillId="0" borderId="0" xfId="0" applyFill="1" applyBorder="1"/>
    <xf numFmtId="0" fontId="2" fillId="0" borderId="0" xfId="0" applyFont="1" applyBorder="1" applyAlignment="1"/>
    <xf numFmtId="1" fontId="2" fillId="0" borderId="0" xfId="0" applyNumberFormat="1" applyFont="1" applyBorder="1" applyAlignment="1"/>
    <xf numFmtId="0" fontId="0" fillId="18" borderId="10" xfId="0" applyFont="1" applyFill="1" applyBorder="1" applyAlignment="1">
      <alignment vertical="center" wrapText="1"/>
    </xf>
    <xf numFmtId="4" fontId="0" fillId="18" borderId="1" xfId="0" applyNumberFormat="1" applyFill="1" applyBorder="1" applyAlignment="1">
      <alignment vertical="center" wrapText="1"/>
    </xf>
    <xf numFmtId="0" fontId="0" fillId="18" borderId="11" xfId="0" applyFont="1" applyFill="1" applyBorder="1" applyAlignment="1">
      <alignment vertical="center" wrapText="1"/>
    </xf>
    <xf numFmtId="4" fontId="0" fillId="18" borderId="2" xfId="0" applyNumberFormat="1" applyFill="1" applyBorder="1" applyAlignment="1">
      <alignment vertical="center" wrapText="1"/>
    </xf>
    <xf numFmtId="0" fontId="0" fillId="12" borderId="11" xfId="0" applyFont="1" applyFill="1" applyBorder="1" applyAlignment="1">
      <alignment vertical="center" wrapText="1"/>
    </xf>
    <xf numFmtId="4" fontId="0" fillId="12" borderId="2" xfId="0" applyNumberFormat="1" applyFill="1" applyBorder="1" applyAlignment="1">
      <alignment vertical="center" wrapText="1"/>
    </xf>
    <xf numFmtId="0" fontId="4" fillId="19" borderId="12" xfId="0" applyFont="1" applyFill="1" applyBorder="1" applyAlignment="1">
      <alignment vertical="center" wrapText="1"/>
    </xf>
    <xf numFmtId="4" fontId="4" fillId="19" borderId="4" xfId="0" applyNumberFormat="1" applyFont="1" applyFill="1" applyBorder="1" applyAlignment="1">
      <alignment vertical="center" wrapText="1"/>
    </xf>
    <xf numFmtId="0" fontId="4" fillId="0" borderId="13" xfId="0" applyFont="1" applyBorder="1" applyAlignment="1">
      <alignment vertical="center" wrapText="1"/>
    </xf>
    <xf numFmtId="1" fontId="0" fillId="0" borderId="0" xfId="0" applyNumberFormat="1"/>
    <xf numFmtId="1" fontId="3" fillId="0" borderId="19" xfId="0" applyNumberFormat="1" applyFont="1" applyBorder="1" applyAlignment="1"/>
    <xf numFmtId="1" fontId="3" fillId="0" borderId="0" xfId="0" applyNumberFormat="1" applyFont="1" applyAlignment="1"/>
    <xf numFmtId="1" fontId="0" fillId="0" borderId="0" xfId="0" applyNumberFormat="1" applyAlignment="1"/>
    <xf numFmtId="0" fontId="9" fillId="0" borderId="0" xfId="0" applyFont="1"/>
    <xf numFmtId="0" fontId="0" fillId="0" borderId="4"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4" fillId="0" borderId="14" xfId="0" applyFont="1" applyBorder="1" applyAlignment="1">
      <alignment horizontal="center" vertical="center" wrapText="1"/>
    </xf>
    <xf numFmtId="2" fontId="4" fillId="0" borderId="14" xfId="0" applyNumberFormat="1" applyFont="1" applyBorder="1" applyAlignment="1">
      <alignment horizontal="right" vertical="center" wrapText="1"/>
    </xf>
    <xf numFmtId="4" fontId="0" fillId="6" borderId="20" xfId="0" applyNumberFormat="1" applyFill="1" applyBorder="1" applyAlignment="1">
      <alignment vertical="center" wrapText="1"/>
    </xf>
    <xf numFmtId="4" fontId="4" fillId="6" borderId="22" xfId="0" applyNumberFormat="1" applyFont="1" applyFill="1" applyBorder="1" applyAlignment="1">
      <alignment vertical="center" wrapText="1"/>
    </xf>
    <xf numFmtId="4" fontId="0" fillId="10" borderId="21" xfId="0" applyNumberFormat="1" applyFill="1" applyBorder="1" applyAlignment="1">
      <alignment vertical="center" wrapText="1"/>
    </xf>
    <xf numFmtId="4" fontId="0" fillId="10" borderId="20" xfId="0" applyNumberFormat="1" applyFill="1" applyBorder="1" applyAlignment="1">
      <alignment vertical="center" wrapText="1"/>
    </xf>
    <xf numFmtId="4" fontId="5" fillId="4" borderId="22" xfId="0" applyNumberFormat="1" applyFont="1" applyFill="1" applyBorder="1"/>
    <xf numFmtId="4" fontId="0" fillId="12" borderId="21" xfId="0" applyNumberFormat="1" applyFill="1" applyBorder="1" applyAlignment="1">
      <alignment vertical="center" wrapText="1"/>
    </xf>
    <xf numFmtId="4" fontId="5" fillId="3" borderId="22" xfId="0" applyNumberFormat="1" applyFont="1" applyFill="1" applyBorder="1" applyAlignment="1">
      <alignment vertical="center" wrapText="1"/>
    </xf>
    <xf numFmtId="4" fontId="0" fillId="11" borderId="21" xfId="0" applyNumberFormat="1" applyFill="1" applyBorder="1" applyAlignment="1">
      <alignment vertical="center" wrapText="1"/>
    </xf>
    <xf numFmtId="4" fontId="0" fillId="11" borderId="20" xfId="0" applyNumberFormat="1" applyFill="1" applyBorder="1" applyAlignment="1">
      <alignment vertical="center" wrapText="1"/>
    </xf>
    <xf numFmtId="4" fontId="4" fillId="13" borderId="22" xfId="0" applyNumberFormat="1" applyFont="1" applyFill="1" applyBorder="1" applyAlignment="1">
      <alignment vertical="center" wrapText="1"/>
    </xf>
    <xf numFmtId="4" fontId="3" fillId="14" borderId="24" xfId="0" applyNumberFormat="1" applyFont="1" applyFill="1" applyBorder="1" applyAlignment="1">
      <alignment vertical="center" wrapText="1"/>
    </xf>
    <xf numFmtId="0" fontId="4" fillId="0" borderId="0" xfId="0" applyFont="1" applyFill="1" applyBorder="1" applyAlignment="1">
      <alignment horizontal="center" vertical="center" wrapText="1"/>
    </xf>
    <xf numFmtId="1" fontId="3" fillId="0" borderId="0" xfId="0" applyNumberFormat="1" applyFont="1" applyFill="1" applyBorder="1" applyAlignment="1">
      <alignment vertical="center" wrapText="1"/>
    </xf>
    <xf numFmtId="0" fontId="8" fillId="17" borderId="10" xfId="0" applyFont="1" applyFill="1" applyBorder="1" applyAlignment="1">
      <alignment vertical="center" wrapText="1"/>
    </xf>
    <xf numFmtId="4" fontId="8" fillId="17" borderId="1" xfId="0" applyNumberFormat="1" applyFont="1" applyFill="1" applyBorder="1" applyAlignment="1">
      <alignment vertical="center" wrapText="1"/>
    </xf>
    <xf numFmtId="0" fontId="4" fillId="17" borderId="12" xfId="0" applyFont="1" applyFill="1" applyBorder="1" applyAlignment="1">
      <alignment vertical="center" wrapText="1"/>
    </xf>
    <xf numFmtId="4" fontId="4" fillId="17" borderId="4" xfId="0" applyNumberFormat="1" applyFont="1" applyFill="1" applyBorder="1" applyAlignment="1">
      <alignment vertical="center" wrapText="1"/>
    </xf>
    <xf numFmtId="0" fontId="4" fillId="14" borderId="14" xfId="0" applyFont="1" applyFill="1" applyBorder="1" applyAlignment="1">
      <alignment horizontal="center" vertical="center" wrapText="1"/>
    </xf>
    <xf numFmtId="1" fontId="4" fillId="0" borderId="14" xfId="0" applyNumberFormat="1" applyFont="1" applyBorder="1" applyAlignment="1">
      <alignment vertical="center" wrapText="1"/>
    </xf>
    <xf numFmtId="0" fontId="0" fillId="20" borderId="7" xfId="0" applyFont="1" applyFill="1" applyBorder="1" applyAlignment="1">
      <alignment vertical="center" wrapText="1"/>
    </xf>
    <xf numFmtId="4" fontId="0" fillId="20" borderId="21" xfId="0" applyNumberFormat="1" applyFill="1" applyBorder="1" applyAlignment="1">
      <alignment vertical="center" wrapText="1"/>
    </xf>
    <xf numFmtId="0" fontId="0" fillId="20" borderId="8" xfId="0" applyFont="1" applyFill="1" applyBorder="1" applyAlignment="1">
      <alignment vertical="center" wrapText="1"/>
    </xf>
    <xf numFmtId="4" fontId="0" fillId="20" borderId="20" xfId="0" applyNumberFormat="1" applyFill="1" applyBorder="1" applyAlignment="1">
      <alignment vertical="center" wrapText="1"/>
    </xf>
    <xf numFmtId="0" fontId="4" fillId="21" borderId="9" xfId="0" applyFont="1" applyFill="1" applyBorder="1" applyAlignment="1">
      <alignment vertical="center" wrapText="1"/>
    </xf>
    <xf numFmtId="4" fontId="4" fillId="21" borderId="22" xfId="0" applyNumberFormat="1" applyFont="1" applyFill="1" applyBorder="1" applyAlignment="1">
      <alignment vertical="center" wrapText="1"/>
    </xf>
    <xf numFmtId="0" fontId="0" fillId="13" borderId="7" xfId="0" applyFont="1" applyFill="1" applyBorder="1" applyAlignment="1">
      <alignment vertical="center" wrapText="1"/>
    </xf>
    <xf numFmtId="4" fontId="0" fillId="13" borderId="21" xfId="0" applyNumberFormat="1" applyFill="1" applyBorder="1" applyAlignment="1">
      <alignment vertical="center" wrapText="1"/>
    </xf>
    <xf numFmtId="0" fontId="0" fillId="13" borderId="8" xfId="0" applyFont="1" applyFill="1" applyBorder="1" applyAlignment="1">
      <alignment vertical="center" wrapText="1"/>
    </xf>
    <xf numFmtId="4" fontId="0" fillId="13" borderId="20" xfId="0" applyNumberFormat="1" applyFill="1" applyBorder="1" applyAlignment="1">
      <alignment vertical="center" wrapText="1"/>
    </xf>
    <xf numFmtId="0" fontId="4" fillId="2" borderId="9" xfId="0" applyFont="1" applyFill="1" applyBorder="1" applyAlignment="1">
      <alignment vertical="center" wrapText="1"/>
    </xf>
    <xf numFmtId="4" fontId="4" fillId="2" borderId="22" xfId="0" applyNumberFormat="1" applyFont="1" applyFill="1" applyBorder="1" applyAlignment="1">
      <alignment vertical="center" wrapText="1"/>
    </xf>
    <xf numFmtId="0" fontId="0" fillId="14" borderId="15" xfId="0" applyFill="1" applyBorder="1"/>
    <xf numFmtId="2" fontId="1"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1" fillId="0" borderId="15" xfId="0" applyNumberFormat="1" applyFont="1" applyFill="1" applyBorder="1" applyAlignment="1">
      <alignment horizontal="center" vertical="center" wrapText="1"/>
    </xf>
    <xf numFmtId="0" fontId="4" fillId="0" borderId="13" xfId="0" applyFont="1" applyFill="1" applyBorder="1" applyAlignment="1">
      <alignment horizontal="left" vertical="center" wrapText="1"/>
    </xf>
    <xf numFmtId="2" fontId="9" fillId="0" borderId="0" xfId="0" applyNumberFormat="1" applyFont="1" applyAlignment="1">
      <alignment horizontal="right"/>
    </xf>
    <xf numFmtId="0" fontId="12" fillId="0" borderId="1" xfId="0" applyFont="1" applyFill="1" applyBorder="1" applyAlignment="1">
      <alignment horizontal="center" vertical="center" wrapText="1"/>
    </xf>
    <xf numFmtId="0" fontId="0" fillId="0" borderId="0" xfId="0" applyFont="1"/>
    <xf numFmtId="0" fontId="4"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ont="1" applyAlignment="1">
      <alignment horizontal="left" vertical="center" wrapText="1"/>
    </xf>
    <xf numFmtId="0" fontId="4" fillId="0" borderId="31" xfId="0" applyFont="1" applyFill="1" applyBorder="1" applyAlignment="1">
      <alignment horizontal="center" vertical="center" wrapText="1"/>
    </xf>
    <xf numFmtId="0" fontId="3" fillId="0" borderId="33" xfId="0" applyFont="1" applyFill="1" applyBorder="1" applyAlignment="1">
      <alignment horizontal="center" vertical="center" wrapText="1"/>
    </xf>
    <xf numFmtId="4" fontId="3" fillId="0" borderId="33" xfId="0"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37" xfId="0" applyFont="1" applyFill="1" applyBorder="1" applyAlignment="1">
      <alignment vertical="center" wrapText="1"/>
    </xf>
    <xf numFmtId="0" fontId="3" fillId="0" borderId="38" xfId="0" applyFont="1" applyFill="1" applyBorder="1" applyAlignment="1">
      <alignment vertical="center" wrapText="1"/>
    </xf>
    <xf numFmtId="4" fontId="0" fillId="23" borderId="6" xfId="0" applyNumberFormat="1" applyFill="1" applyBorder="1" applyAlignment="1">
      <alignment vertical="center" wrapText="1"/>
    </xf>
    <xf numFmtId="4" fontId="0" fillId="23" borderId="3" xfId="0" applyNumberFormat="1" applyFill="1" applyBorder="1" applyAlignment="1">
      <alignment vertical="center" wrapText="1"/>
    </xf>
    <xf numFmtId="4" fontId="4" fillId="23" borderId="5" xfId="0" applyNumberFormat="1" applyFont="1" applyFill="1" applyBorder="1" applyAlignment="1">
      <alignment vertical="center" wrapText="1"/>
    </xf>
    <xf numFmtId="1" fontId="3" fillId="0" borderId="31" xfId="0" applyNumberFormat="1" applyFont="1" applyFill="1" applyBorder="1" applyAlignment="1">
      <alignment vertical="center" wrapText="1"/>
    </xf>
    <xf numFmtId="0" fontId="0" fillId="0" borderId="31" xfId="0" applyFill="1" applyBorder="1"/>
    <xf numFmtId="0" fontId="11" fillId="0" borderId="2" xfId="0" applyFont="1" applyFill="1" applyBorder="1" applyAlignment="1">
      <alignment horizontal="center" vertical="center" wrapText="1"/>
    </xf>
    <xf numFmtId="4" fontId="0" fillId="7" borderId="40" xfId="0" applyNumberFormat="1" applyFill="1" applyBorder="1" applyAlignment="1">
      <alignment vertical="center" wrapText="1"/>
    </xf>
    <xf numFmtId="4" fontId="4" fillId="7" borderId="42" xfId="0" applyNumberFormat="1" applyFont="1" applyFill="1" applyBorder="1" applyAlignment="1">
      <alignment vertical="center" wrapText="1"/>
    </xf>
    <xf numFmtId="0" fontId="10" fillId="0" borderId="0" xfId="0" applyFont="1" applyAlignment="1"/>
    <xf numFmtId="0" fontId="3" fillId="0" borderId="0" xfId="0" applyFont="1" applyBorder="1" applyAlignment="1"/>
    <xf numFmtId="4" fontId="3" fillId="0" borderId="23" xfId="0" applyNumberFormat="1" applyFont="1" applyFill="1" applyBorder="1" applyAlignment="1">
      <alignment vertical="center" wrapText="1"/>
    </xf>
    <xf numFmtId="2" fontId="1" fillId="0" borderId="0" xfId="0" applyNumberFormat="1" applyFont="1" applyFill="1" applyBorder="1" applyAlignment="1">
      <alignment vertical="center" wrapText="1"/>
    </xf>
    <xf numFmtId="0" fontId="3" fillId="0" borderId="0" xfId="0" applyFont="1" applyAlignment="1"/>
    <xf numFmtId="0" fontId="4" fillId="0" borderId="0" xfId="0" applyFont="1" applyFill="1" applyBorder="1" applyAlignment="1">
      <alignment horizontal="left" vertical="center" wrapText="1"/>
    </xf>
    <xf numFmtId="0" fontId="9" fillId="0" borderId="0" xfId="0" applyFont="1" applyAlignment="1">
      <alignment horizontal="left"/>
    </xf>
    <xf numFmtId="0" fontId="3" fillId="0" borderId="0" xfId="0" applyFont="1" applyBorder="1" applyAlignment="1">
      <alignment horizontal="left"/>
    </xf>
    <xf numFmtId="0" fontId="4" fillId="0" borderId="13" xfId="0" applyFont="1" applyBorder="1" applyAlignment="1">
      <alignment horizontal="left" vertical="center" wrapText="1"/>
    </xf>
    <xf numFmtId="0" fontId="0" fillId="6" borderId="8" xfId="0" applyFont="1" applyFill="1" applyBorder="1" applyAlignment="1">
      <alignment horizontal="left" vertical="center" wrapText="1"/>
    </xf>
    <xf numFmtId="0" fontId="4" fillId="6" borderId="9" xfId="0" applyFont="1" applyFill="1" applyBorder="1" applyAlignment="1">
      <alignment horizontal="left" vertical="center" wrapText="1"/>
    </xf>
    <xf numFmtId="0" fontId="0" fillId="7" borderId="11" xfId="0" applyFont="1" applyFill="1" applyBorder="1" applyAlignment="1">
      <alignment horizontal="left" vertical="center" wrapText="1"/>
    </xf>
    <xf numFmtId="0" fontId="4" fillId="7" borderId="12" xfId="0" applyFont="1" applyFill="1" applyBorder="1" applyAlignment="1">
      <alignment horizontal="left" vertical="center" wrapText="1"/>
    </xf>
    <xf numFmtId="0" fontId="0" fillId="10" borderId="7" xfId="0" applyFont="1" applyFill="1" applyBorder="1" applyAlignment="1">
      <alignment horizontal="left" vertical="center" wrapText="1"/>
    </xf>
    <xf numFmtId="0" fontId="0" fillId="10" borderId="8" xfId="0" applyFont="1" applyFill="1" applyBorder="1" applyAlignment="1">
      <alignment horizontal="left" vertical="center" wrapText="1"/>
    </xf>
    <xf numFmtId="0" fontId="5" fillId="10" borderId="9" xfId="0" applyFont="1" applyFill="1" applyBorder="1" applyAlignment="1">
      <alignment horizontal="left" vertical="center" wrapText="1"/>
    </xf>
    <xf numFmtId="0" fontId="0" fillId="12"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0" fillId="11" borderId="7" xfId="0" applyFont="1" applyFill="1" applyBorder="1" applyAlignment="1">
      <alignment horizontal="left" vertical="center" wrapText="1"/>
    </xf>
    <xf numFmtId="0" fontId="0" fillId="11" borderId="8" xfId="0" applyFont="1" applyFill="1" applyBorder="1" applyAlignment="1">
      <alignment horizontal="left" vertical="center" wrapText="1"/>
    </xf>
    <xf numFmtId="0" fontId="4" fillId="13" borderId="9"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0" fillId="0" borderId="0" xfId="0" applyAlignment="1">
      <alignment horizontal="left"/>
    </xf>
    <xf numFmtId="0" fontId="1" fillId="0" borderId="0" xfId="0" applyFont="1" applyFill="1" applyAlignment="1">
      <alignment vertical="center" wrapText="1"/>
    </xf>
    <xf numFmtId="0" fontId="0" fillId="0" borderId="0" xfId="0" applyFill="1" applyAlignment="1">
      <alignment horizontal="left"/>
    </xf>
    <xf numFmtId="0" fontId="0" fillId="0" borderId="0" xfId="0" applyFill="1"/>
    <xf numFmtId="0" fontId="9" fillId="0" borderId="15" xfId="0" applyFont="1" applyBorder="1" applyAlignment="1">
      <alignment horizontal="center" vertical="center" wrapText="1"/>
    </xf>
    <xf numFmtId="0" fontId="14" fillId="0" borderId="4" xfId="0" applyFont="1" applyFill="1" applyBorder="1" applyAlignment="1">
      <alignment horizontal="center" vertical="center" wrapText="1"/>
    </xf>
    <xf numFmtId="0" fontId="0" fillId="0" borderId="17" xfId="0" applyBorder="1" applyAlignment="1">
      <alignment vertical="center" wrapText="1"/>
    </xf>
    <xf numFmtId="0" fontId="15" fillId="0" borderId="0" xfId="0" applyFont="1"/>
    <xf numFmtId="0" fontId="0" fillId="24" borderId="2" xfId="0" applyFill="1" applyBorder="1" applyAlignment="1">
      <alignment vertical="center" wrapText="1"/>
    </xf>
    <xf numFmtId="0" fontId="16" fillId="24" borderId="2" xfId="0" applyFont="1" applyFill="1" applyBorder="1" applyAlignment="1">
      <alignment vertical="center" wrapText="1"/>
    </xf>
    <xf numFmtId="0" fontId="16" fillId="24" borderId="3" xfId="0" applyFont="1" applyFill="1" applyBorder="1" applyAlignment="1">
      <alignment vertical="center" wrapText="1"/>
    </xf>
    <xf numFmtId="0" fontId="0" fillId="25" borderId="2" xfId="0" applyFill="1" applyBorder="1" applyAlignment="1">
      <alignment vertical="center" wrapText="1"/>
    </xf>
    <xf numFmtId="0" fontId="17" fillId="25" borderId="2" xfId="0" applyFont="1" applyFill="1" applyBorder="1" applyAlignment="1">
      <alignment vertical="center" wrapText="1"/>
    </xf>
    <xf numFmtId="0" fontId="17" fillId="25" borderId="3" xfId="0" applyFont="1" applyFill="1" applyBorder="1" applyAlignment="1">
      <alignment vertical="center" wrapText="1"/>
    </xf>
    <xf numFmtId="0" fontId="0" fillId="26" borderId="2" xfId="0" applyFill="1" applyBorder="1" applyAlignment="1">
      <alignment vertical="center" wrapText="1"/>
    </xf>
    <xf numFmtId="0" fontId="17" fillId="26" borderId="2" xfId="0" applyFont="1" applyFill="1" applyBorder="1" applyAlignment="1">
      <alignment vertical="center" wrapText="1"/>
    </xf>
    <xf numFmtId="0" fontId="17" fillId="26" borderId="3" xfId="0" applyFont="1" applyFill="1" applyBorder="1" applyAlignment="1">
      <alignment vertical="center" wrapText="1"/>
    </xf>
    <xf numFmtId="0" fontId="0" fillId="4" borderId="2" xfId="0" applyFill="1" applyBorder="1" applyAlignment="1">
      <alignment vertical="center" wrapText="1"/>
    </xf>
    <xf numFmtId="0" fontId="17" fillId="4" borderId="2" xfId="0" applyFont="1" applyFill="1" applyBorder="1" applyAlignment="1">
      <alignment vertical="center" wrapText="1"/>
    </xf>
    <xf numFmtId="0" fontId="17" fillId="4" borderId="3" xfId="0" applyFont="1" applyFill="1" applyBorder="1" applyAlignment="1">
      <alignment vertical="center" wrapText="1"/>
    </xf>
    <xf numFmtId="0" fontId="0" fillId="3" borderId="2" xfId="0" applyFill="1" applyBorder="1" applyAlignment="1">
      <alignment vertical="center" wrapText="1"/>
    </xf>
    <xf numFmtId="0" fontId="17" fillId="3" borderId="2" xfId="0" applyFont="1" applyFill="1" applyBorder="1" applyAlignment="1">
      <alignment vertical="center" wrapText="1"/>
    </xf>
    <xf numFmtId="0" fontId="17" fillId="3" borderId="3" xfId="0" applyFont="1" applyFill="1" applyBorder="1" applyAlignment="1">
      <alignment vertical="center" wrapText="1"/>
    </xf>
    <xf numFmtId="0" fontId="0" fillId="27" borderId="2" xfId="0" applyFill="1" applyBorder="1" applyAlignment="1">
      <alignment vertical="center" wrapText="1"/>
    </xf>
    <xf numFmtId="0" fontId="17" fillId="27" borderId="2" xfId="0" applyFont="1" applyFill="1" applyBorder="1" applyAlignment="1">
      <alignment vertical="center" wrapText="1"/>
    </xf>
    <xf numFmtId="0" fontId="17" fillId="27" borderId="3" xfId="0" applyFont="1" applyFill="1" applyBorder="1" applyAlignment="1">
      <alignment vertical="center" wrapText="1"/>
    </xf>
    <xf numFmtId="0" fontId="0" fillId="2" borderId="2" xfId="0" applyFill="1" applyBorder="1" applyAlignment="1">
      <alignment vertical="center" wrapText="1"/>
    </xf>
    <xf numFmtId="0" fontId="17" fillId="2" borderId="2" xfId="0" applyFont="1" applyFill="1" applyBorder="1" applyAlignment="1">
      <alignment vertical="center" wrapText="1"/>
    </xf>
    <xf numFmtId="0" fontId="17" fillId="2" borderId="3" xfId="0" applyFont="1" applyFill="1" applyBorder="1" applyAlignment="1">
      <alignment vertical="center" wrapText="1"/>
    </xf>
    <xf numFmtId="0" fontId="9" fillId="14" borderId="10"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4" borderId="6" xfId="0" applyFont="1" applyFill="1" applyBorder="1" applyAlignment="1">
      <alignment horizontal="center" vertical="center" wrapText="1"/>
    </xf>
    <xf numFmtId="0" fontId="9" fillId="14" borderId="1" xfId="0" applyFont="1" applyFill="1" applyBorder="1" applyAlignment="1">
      <alignment horizontal="center" vertical="center" wrapText="1"/>
    </xf>
    <xf numFmtId="0" fontId="11" fillId="24" borderId="2" xfId="0" applyFont="1" applyFill="1" applyBorder="1" applyAlignment="1">
      <alignment vertical="center" wrapText="1"/>
    </xf>
    <xf numFmtId="0" fontId="11" fillId="25" borderId="2" xfId="0" applyFont="1" applyFill="1" applyBorder="1" applyAlignment="1">
      <alignment vertical="center" wrapText="1"/>
    </xf>
    <xf numFmtId="0" fontId="11" fillId="26" borderId="2" xfId="0" applyFont="1" applyFill="1" applyBorder="1" applyAlignment="1">
      <alignment vertical="center" wrapText="1"/>
    </xf>
    <xf numFmtId="0" fontId="11" fillId="4" borderId="2" xfId="0" applyFont="1" applyFill="1" applyBorder="1" applyAlignment="1">
      <alignment vertical="center" wrapText="1"/>
    </xf>
    <xf numFmtId="0" fontId="11" fillId="3" borderId="2" xfId="0" applyFont="1" applyFill="1" applyBorder="1" applyAlignment="1">
      <alignment vertical="center" wrapText="1"/>
    </xf>
    <xf numFmtId="0" fontId="11" fillId="27" borderId="2" xfId="0" applyFont="1" applyFill="1" applyBorder="1" applyAlignment="1">
      <alignment vertical="center" wrapText="1"/>
    </xf>
    <xf numFmtId="0" fontId="11" fillId="2" borderId="2" xfId="0" applyFont="1" applyFill="1" applyBorder="1" applyAlignment="1">
      <alignment vertical="center" wrapText="1"/>
    </xf>
    <xf numFmtId="0" fontId="11" fillId="0" borderId="4" xfId="0" applyFont="1" applyBorder="1" applyAlignment="1">
      <alignment vertical="center" wrapText="1"/>
    </xf>
    <xf numFmtId="0" fontId="0" fillId="0" borderId="5" xfId="0" applyFill="1" applyBorder="1" applyAlignment="1">
      <alignment vertical="center" wrapText="1"/>
    </xf>
    <xf numFmtId="0" fontId="0" fillId="28" borderId="7" xfId="0" applyFont="1" applyFill="1" applyBorder="1" applyAlignment="1">
      <alignment horizontal="left" vertical="center" wrapText="1"/>
    </xf>
    <xf numFmtId="4" fontId="0" fillId="28" borderId="21" xfId="0" applyNumberFormat="1" applyFill="1" applyBorder="1" applyAlignment="1">
      <alignment vertical="center" wrapText="1"/>
    </xf>
    <xf numFmtId="0" fontId="0" fillId="28" borderId="8" xfId="0" applyFont="1" applyFill="1" applyBorder="1" applyAlignment="1">
      <alignment horizontal="left" vertical="center" wrapText="1"/>
    </xf>
    <xf numFmtId="4" fontId="0" fillId="28" borderId="20" xfId="0" applyNumberFormat="1" applyFill="1" applyBorder="1" applyAlignment="1">
      <alignment vertical="center" wrapText="1"/>
    </xf>
    <xf numFmtId="0" fontId="4" fillId="28" borderId="9" xfId="0" applyFont="1" applyFill="1" applyBorder="1" applyAlignment="1">
      <alignment horizontal="left" vertical="center" wrapText="1"/>
    </xf>
    <xf numFmtId="4" fontId="4" fillId="28" borderId="22" xfId="0" applyNumberFormat="1" applyFont="1" applyFill="1" applyBorder="1" applyAlignment="1">
      <alignment vertical="center" wrapText="1"/>
    </xf>
    <xf numFmtId="0" fontId="0" fillId="29" borderId="7" xfId="0" applyFont="1" applyFill="1" applyBorder="1" applyAlignment="1">
      <alignment horizontal="left" vertical="center" wrapText="1"/>
    </xf>
    <xf numFmtId="4" fontId="0" fillId="29" borderId="21" xfId="0" applyNumberFormat="1" applyFill="1" applyBorder="1" applyAlignment="1">
      <alignment vertical="center" wrapText="1"/>
    </xf>
    <xf numFmtId="0" fontId="4" fillId="29" borderId="9" xfId="0" applyFont="1" applyFill="1" applyBorder="1" applyAlignment="1">
      <alignment horizontal="left" vertical="center" wrapText="1"/>
    </xf>
    <xf numFmtId="4" fontId="4" fillId="29" borderId="22" xfId="0" applyNumberFormat="1" applyFont="1" applyFill="1" applyBorder="1" applyAlignment="1">
      <alignment vertical="center" wrapText="1"/>
    </xf>
    <xf numFmtId="0" fontId="18" fillId="0" borderId="2" xfId="0" applyFont="1" applyFill="1" applyBorder="1" applyAlignment="1">
      <alignment horizontal="center" vertical="center" wrapText="1"/>
    </xf>
    <xf numFmtId="0" fontId="0" fillId="30" borderId="10" xfId="0" applyFont="1" applyFill="1" applyBorder="1" applyAlignment="1">
      <alignment vertical="center" wrapText="1"/>
    </xf>
    <xf numFmtId="4" fontId="0" fillId="30" borderId="1" xfId="0" applyNumberFormat="1" applyFill="1" applyBorder="1" applyAlignment="1">
      <alignment vertical="center" wrapText="1"/>
    </xf>
    <xf numFmtId="0" fontId="0" fillId="30" borderId="11" xfId="0" applyFont="1" applyFill="1" applyBorder="1" applyAlignment="1">
      <alignment vertical="center" wrapText="1"/>
    </xf>
    <xf numFmtId="4" fontId="0" fillId="30" borderId="2" xfId="0" applyNumberFormat="1" applyFill="1" applyBorder="1" applyAlignment="1">
      <alignment vertical="center" wrapText="1"/>
    </xf>
    <xf numFmtId="0" fontId="4" fillId="30" borderId="12" xfId="0" applyFont="1" applyFill="1" applyBorder="1" applyAlignment="1">
      <alignment vertical="center" wrapText="1"/>
    </xf>
    <xf numFmtId="4" fontId="4" fillId="30" borderId="4" xfId="0" applyNumberFormat="1" applyFont="1" applyFill="1" applyBorder="1" applyAlignment="1">
      <alignment vertical="center" wrapText="1"/>
    </xf>
    <xf numFmtId="0" fontId="1" fillId="0" borderId="0" xfId="0" applyFont="1" applyAlignment="1">
      <alignment vertical="center"/>
    </xf>
    <xf numFmtId="0" fontId="0" fillId="0" borderId="0" xfId="0" applyAlignment="1">
      <alignment horizontal="center"/>
    </xf>
    <xf numFmtId="0" fontId="19" fillId="0" borderId="0" xfId="0" applyFont="1" applyAlignment="1">
      <alignment vertical="center"/>
    </xf>
    <xf numFmtId="0" fontId="20" fillId="0" borderId="0" xfId="0" applyFont="1"/>
    <xf numFmtId="0" fontId="1" fillId="0" borderId="1" xfId="0" applyFont="1" applyBorder="1" applyAlignment="1">
      <alignment horizontal="center" vertical="center"/>
    </xf>
    <xf numFmtId="0" fontId="1" fillId="32" borderId="46" xfId="0" applyFont="1" applyFill="1" applyBorder="1" applyAlignment="1">
      <alignment horizontal="center" vertical="center"/>
    </xf>
    <xf numFmtId="0" fontId="1" fillId="2" borderId="34" xfId="0" applyFont="1" applyFill="1" applyBorder="1" applyAlignment="1">
      <alignment vertical="center" wrapText="1"/>
    </xf>
    <xf numFmtId="0" fontId="1" fillId="25" borderId="2" xfId="0" applyFont="1" applyFill="1" applyBorder="1" applyAlignment="1">
      <alignment vertical="center" wrapText="1"/>
    </xf>
    <xf numFmtId="0" fontId="1" fillId="26" borderId="34" xfId="0" applyFont="1" applyFill="1" applyBorder="1" applyAlignment="1">
      <alignment vertical="center" wrapText="1"/>
    </xf>
    <xf numFmtId="0" fontId="1" fillId="4" borderId="34" xfId="0" applyFont="1" applyFill="1" applyBorder="1" applyAlignment="1">
      <alignment vertical="center" wrapText="1"/>
    </xf>
    <xf numFmtId="0" fontId="1" fillId="3" borderId="2" xfId="0" applyFont="1" applyFill="1" applyBorder="1" applyAlignment="1">
      <alignment vertical="center" wrapText="1"/>
    </xf>
    <xf numFmtId="0" fontId="1" fillId="5" borderId="2" xfId="0" applyFont="1" applyFill="1" applyBorder="1" applyAlignment="1">
      <alignment vertical="center" wrapText="1"/>
    </xf>
    <xf numFmtId="0" fontId="1" fillId="32" borderId="47" xfId="0" applyFont="1" applyFill="1" applyBorder="1" applyAlignment="1">
      <alignment horizontal="center" vertical="center" wrapText="1"/>
    </xf>
    <xf numFmtId="0" fontId="1" fillId="33" borderId="13" xfId="0" applyFont="1" applyFill="1" applyBorder="1" applyAlignment="1">
      <alignment vertical="center" wrapText="1"/>
    </xf>
    <xf numFmtId="0" fontId="11" fillId="0" borderId="14" xfId="0" applyFont="1" applyBorder="1" applyAlignment="1">
      <alignment vertical="center" wrapText="1"/>
    </xf>
    <xf numFmtId="0" fontId="14" fillId="34" borderId="14" xfId="0" applyFont="1" applyFill="1" applyBorder="1" applyAlignment="1">
      <alignment horizontal="center" vertical="center"/>
    </xf>
    <xf numFmtId="0" fontId="14" fillId="35" borderId="14" xfId="0" applyFont="1" applyFill="1" applyBorder="1" applyAlignment="1">
      <alignment horizontal="center" vertical="center"/>
    </xf>
    <xf numFmtId="0" fontId="14" fillId="36" borderId="14" xfId="0" applyFont="1" applyFill="1" applyBorder="1" applyAlignment="1">
      <alignment horizontal="center" vertical="center"/>
    </xf>
    <xf numFmtId="0" fontId="14" fillId="37" borderId="14" xfId="0" applyFont="1" applyFill="1" applyBorder="1" applyAlignment="1">
      <alignment horizontal="center" vertical="center"/>
    </xf>
    <xf numFmtId="0" fontId="14" fillId="38" borderId="14" xfId="0" applyFont="1" applyFill="1" applyBorder="1" applyAlignment="1">
      <alignment horizontal="center" vertical="center"/>
    </xf>
    <xf numFmtId="0" fontId="14" fillId="31" borderId="14" xfId="0" applyFont="1" applyFill="1" applyBorder="1" applyAlignment="1">
      <alignment horizontal="center"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4" fillId="34" borderId="1" xfId="0" applyFont="1" applyFill="1" applyBorder="1" applyAlignment="1">
      <alignment horizontal="center" vertical="center"/>
    </xf>
    <xf numFmtId="0" fontId="14" fillId="35" borderId="1" xfId="0" applyFont="1" applyFill="1" applyBorder="1" applyAlignment="1">
      <alignment horizontal="center" vertical="center"/>
    </xf>
    <xf numFmtId="0" fontId="14" fillId="36" borderId="1" xfId="0" applyFont="1" applyFill="1" applyBorder="1" applyAlignment="1">
      <alignment horizontal="center" vertical="center"/>
    </xf>
    <xf numFmtId="0" fontId="14" fillId="37" borderId="1" xfId="0" applyFont="1" applyFill="1" applyBorder="1" applyAlignment="1">
      <alignment horizontal="center" vertical="center"/>
    </xf>
    <xf numFmtId="0" fontId="14" fillId="38" borderId="1" xfId="0" applyFont="1" applyFill="1" applyBorder="1" applyAlignment="1">
      <alignment horizontal="center" vertical="center"/>
    </xf>
    <xf numFmtId="0" fontId="14" fillId="31" borderId="1" xfId="0" applyFont="1" applyFill="1" applyBorder="1" applyAlignment="1">
      <alignment horizontal="center" vertical="center"/>
    </xf>
    <xf numFmtId="0" fontId="14" fillId="34" borderId="2" xfId="0" applyFont="1" applyFill="1" applyBorder="1" applyAlignment="1">
      <alignment horizontal="center" vertical="center"/>
    </xf>
    <xf numFmtId="0" fontId="14" fillId="35" borderId="2" xfId="0" applyFont="1" applyFill="1" applyBorder="1" applyAlignment="1">
      <alignment horizontal="center" vertical="center"/>
    </xf>
    <xf numFmtId="0" fontId="14" fillId="36" borderId="2" xfId="0" applyFont="1" applyFill="1" applyBorder="1" applyAlignment="1">
      <alignment horizontal="center" vertical="center"/>
    </xf>
    <xf numFmtId="0" fontId="14" fillId="37" borderId="2" xfId="0" applyFont="1" applyFill="1" applyBorder="1" applyAlignment="1">
      <alignment horizontal="center" vertical="center"/>
    </xf>
    <xf numFmtId="0" fontId="14" fillId="38" borderId="2" xfId="0" applyFont="1" applyFill="1" applyBorder="1" applyAlignment="1">
      <alignment horizontal="center" vertical="center"/>
    </xf>
    <xf numFmtId="0" fontId="14" fillId="31" borderId="2" xfId="0" applyFont="1" applyFill="1" applyBorder="1" applyAlignment="1">
      <alignment horizontal="center" vertical="center"/>
    </xf>
    <xf numFmtId="0" fontId="14" fillId="31" borderId="3" xfId="0" applyFont="1" applyFill="1" applyBorder="1" applyAlignment="1">
      <alignment horizontal="center" vertical="center"/>
    </xf>
    <xf numFmtId="0" fontId="11" fillId="0" borderId="20" xfId="0" applyFont="1" applyBorder="1" applyAlignment="1">
      <alignment vertical="center" wrapText="1"/>
    </xf>
    <xf numFmtId="0" fontId="14" fillId="34" borderId="4" xfId="0" applyFont="1" applyFill="1" applyBorder="1" applyAlignment="1">
      <alignment horizontal="center" vertical="center"/>
    </xf>
    <xf numFmtId="0" fontId="14" fillId="35" borderId="4" xfId="0" applyFont="1" applyFill="1" applyBorder="1" applyAlignment="1">
      <alignment horizontal="center" vertical="center"/>
    </xf>
    <xf numFmtId="0" fontId="14" fillId="36" borderId="4" xfId="0" applyFont="1" applyFill="1" applyBorder="1" applyAlignment="1">
      <alignment horizontal="center" vertical="center"/>
    </xf>
    <xf numFmtId="0" fontId="14" fillId="37" borderId="4" xfId="0" applyFont="1" applyFill="1" applyBorder="1" applyAlignment="1">
      <alignment horizontal="center" vertical="center"/>
    </xf>
    <xf numFmtId="0" fontId="14" fillId="38" borderId="4" xfId="0" applyFont="1" applyFill="1" applyBorder="1" applyAlignment="1">
      <alignment horizontal="center" vertical="center"/>
    </xf>
    <xf numFmtId="0" fontId="14" fillId="31" borderId="4" xfId="0" applyFont="1" applyFill="1" applyBorder="1" applyAlignment="1">
      <alignment horizontal="center" vertical="center"/>
    </xf>
    <xf numFmtId="0" fontId="11" fillId="0" borderId="30" xfId="0" applyFont="1" applyBorder="1" applyAlignment="1">
      <alignment vertical="center" wrapText="1"/>
    </xf>
    <xf numFmtId="0" fontId="14" fillId="34" borderId="30" xfId="0" applyFont="1" applyFill="1" applyBorder="1" applyAlignment="1">
      <alignment horizontal="center" vertical="center"/>
    </xf>
    <xf numFmtId="0" fontId="14" fillId="35" borderId="30" xfId="0" applyFont="1" applyFill="1" applyBorder="1" applyAlignment="1">
      <alignment horizontal="center" vertical="center"/>
    </xf>
    <xf numFmtId="0" fontId="14" fillId="36" borderId="30" xfId="0" applyFont="1" applyFill="1" applyBorder="1" applyAlignment="1">
      <alignment horizontal="center" vertical="center"/>
    </xf>
    <xf numFmtId="0" fontId="14" fillId="37" borderId="30" xfId="0" applyFont="1" applyFill="1" applyBorder="1" applyAlignment="1">
      <alignment horizontal="center" vertical="center"/>
    </xf>
    <xf numFmtId="0" fontId="14" fillId="38" borderId="30" xfId="0" applyFont="1" applyFill="1" applyBorder="1" applyAlignment="1">
      <alignment horizontal="center" vertical="center"/>
    </xf>
    <xf numFmtId="0" fontId="14" fillId="31" borderId="30" xfId="0" applyFont="1" applyFill="1" applyBorder="1" applyAlignment="1">
      <alignment horizontal="center" vertical="center"/>
    </xf>
    <xf numFmtId="0" fontId="1" fillId="44" borderId="13" xfId="0" applyFont="1" applyFill="1" applyBorder="1" applyAlignment="1">
      <alignment vertical="center" wrapText="1"/>
    </xf>
    <xf numFmtId="0" fontId="1" fillId="45" borderId="13" xfId="0" applyFont="1" applyFill="1" applyBorder="1" applyAlignment="1">
      <alignment vertical="center" wrapText="1"/>
    </xf>
    <xf numFmtId="0" fontId="1" fillId="0" borderId="0" xfId="0" applyFont="1" applyFill="1" applyBorder="1" applyAlignment="1">
      <alignment vertical="center"/>
    </xf>
    <xf numFmtId="0" fontId="9" fillId="0" borderId="0" xfId="0" applyFont="1" applyFill="1"/>
    <xf numFmtId="0" fontId="1" fillId="0" borderId="0" xfId="0" applyFont="1" applyFill="1"/>
    <xf numFmtId="0" fontId="14" fillId="0" borderId="0" xfId="0" applyFont="1" applyFill="1" applyBorder="1" applyAlignment="1">
      <alignment horizontal="left" vertical="center"/>
    </xf>
    <xf numFmtId="0" fontId="14" fillId="0" borderId="0" xfId="0" applyFont="1" applyFill="1" applyBorder="1" applyAlignment="1">
      <alignment horizontal="center" vertical="center"/>
    </xf>
    <xf numFmtId="0" fontId="14" fillId="36" borderId="20" xfId="0" applyFont="1" applyFill="1" applyBorder="1" applyAlignment="1">
      <alignment horizontal="center" vertical="center"/>
    </xf>
    <xf numFmtId="0" fontId="14" fillId="37" borderId="20" xfId="0" applyFont="1" applyFill="1" applyBorder="1" applyAlignment="1">
      <alignment horizontal="center" vertical="center"/>
    </xf>
    <xf numFmtId="0" fontId="14" fillId="38" borderId="20" xfId="0" applyFont="1" applyFill="1" applyBorder="1" applyAlignment="1">
      <alignment horizontal="center" vertical="center"/>
    </xf>
    <xf numFmtId="0" fontId="14" fillId="31" borderId="20" xfId="0" applyFont="1" applyFill="1" applyBorder="1" applyAlignment="1">
      <alignment horizontal="center" vertical="center"/>
    </xf>
    <xf numFmtId="0" fontId="14" fillId="34" borderId="20" xfId="0" applyFont="1" applyFill="1" applyBorder="1" applyAlignment="1">
      <alignment horizontal="center" vertical="center"/>
    </xf>
    <xf numFmtId="0" fontId="14" fillId="35" borderId="20" xfId="0" applyFont="1" applyFill="1" applyBorder="1" applyAlignment="1">
      <alignment horizontal="center" vertical="center"/>
    </xf>
    <xf numFmtId="0" fontId="14" fillId="32" borderId="44" xfId="0" applyFont="1" applyFill="1" applyBorder="1" applyAlignment="1">
      <alignment horizontal="center" vertical="center"/>
    </xf>
    <xf numFmtId="0" fontId="14" fillId="32" borderId="46" xfId="0" applyFont="1" applyFill="1" applyBorder="1" applyAlignment="1">
      <alignment horizontal="center" vertical="center"/>
    </xf>
    <xf numFmtId="0" fontId="14" fillId="32" borderId="47" xfId="0" applyFont="1" applyFill="1" applyBorder="1" applyAlignment="1">
      <alignment horizontal="center" vertical="center"/>
    </xf>
    <xf numFmtId="0" fontId="14" fillId="32" borderId="51" xfId="0" applyFont="1" applyFill="1" applyBorder="1" applyAlignment="1">
      <alignment horizontal="center" vertical="center"/>
    </xf>
    <xf numFmtId="0" fontId="14" fillId="32" borderId="52" xfId="0" applyFont="1" applyFill="1" applyBorder="1" applyAlignment="1">
      <alignment horizontal="center" vertical="center"/>
    </xf>
    <xf numFmtId="0" fontId="14" fillId="32" borderId="46" xfId="0" applyFont="1" applyFill="1" applyBorder="1" applyAlignment="1">
      <alignment horizontal="center" vertical="center" wrapText="1"/>
    </xf>
    <xf numFmtId="0" fontId="14" fillId="32" borderId="47" xfId="0" applyFont="1" applyFill="1" applyBorder="1" applyAlignment="1">
      <alignment horizontal="center" vertical="center" wrapText="1"/>
    </xf>
    <xf numFmtId="0" fontId="14" fillId="32" borderId="51" xfId="0" applyFont="1" applyFill="1" applyBorder="1" applyAlignment="1">
      <alignment horizontal="center" vertical="center" wrapText="1"/>
    </xf>
    <xf numFmtId="0" fontId="14" fillId="32" borderId="52" xfId="0" applyFont="1" applyFill="1" applyBorder="1" applyAlignment="1">
      <alignment horizontal="center" vertical="center" wrapText="1"/>
    </xf>
    <xf numFmtId="0" fontId="14" fillId="32" borderId="44" xfId="0" applyFont="1" applyFill="1" applyBorder="1" applyAlignment="1">
      <alignment horizontal="center" vertical="center" wrapText="1"/>
    </xf>
    <xf numFmtId="2" fontId="0" fillId="0" borderId="2" xfId="0" applyNumberFormat="1" applyFont="1" applyFill="1" applyBorder="1" applyAlignment="1">
      <alignment vertical="center" wrapText="1"/>
    </xf>
    <xf numFmtId="2" fontId="18" fillId="0" borderId="4" xfId="0" applyNumberFormat="1" applyFont="1" applyFill="1" applyBorder="1" applyAlignment="1">
      <alignment vertical="center" wrapText="1"/>
    </xf>
    <xf numFmtId="0" fontId="14" fillId="0" borderId="0" xfId="0" applyFont="1" applyFill="1" applyAlignment="1">
      <alignment vertical="center" wrapText="1"/>
    </xf>
    <xf numFmtId="0" fontId="0" fillId="0" borderId="0" xfId="0" applyFont="1" applyFill="1" applyAlignment="1">
      <alignment horizontal="left" vertical="center" wrapText="1"/>
    </xf>
    <xf numFmtId="3" fontId="3" fillId="0" borderId="14" xfId="0" applyNumberFormat="1" applyFont="1" applyFill="1" applyBorder="1" applyAlignment="1">
      <alignment vertical="center" wrapText="1"/>
    </xf>
    <xf numFmtId="0" fontId="11" fillId="26" borderId="2" xfId="0" applyFont="1" applyFill="1" applyBorder="1" applyAlignment="1">
      <alignment horizontal="left" vertical="center" wrapText="1"/>
    </xf>
    <xf numFmtId="0" fontId="0" fillId="26" borderId="2" xfId="0" applyFill="1" applyBorder="1" applyAlignment="1">
      <alignment horizontal="left" vertical="center" wrapText="1"/>
    </xf>
    <xf numFmtId="0" fontId="14" fillId="0" borderId="0" xfId="0" applyFont="1" applyFill="1" applyAlignment="1">
      <alignment horizontal="center" vertical="center" wrapText="1"/>
    </xf>
    <xf numFmtId="0" fontId="1" fillId="0" borderId="19" xfId="0" applyFont="1" applyFill="1" applyBorder="1" applyAlignment="1">
      <alignment horizontal="left" vertical="center" wrapText="1"/>
    </xf>
    <xf numFmtId="0" fontId="11" fillId="24" borderId="11" xfId="0" applyFont="1" applyFill="1" applyBorder="1" applyAlignment="1">
      <alignment horizontal="center" vertical="center" wrapText="1"/>
    </xf>
    <xf numFmtId="0" fontId="11" fillId="24" borderId="2" xfId="0" applyFont="1" applyFill="1" applyBorder="1" applyAlignment="1">
      <alignment horizontal="left" vertical="center" wrapText="1"/>
    </xf>
    <xf numFmtId="0" fontId="11" fillId="25" borderId="11" xfId="0" applyFont="1" applyFill="1" applyBorder="1" applyAlignment="1">
      <alignment horizontal="center" vertical="center" wrapText="1"/>
    </xf>
    <xf numFmtId="0" fontId="11" fillId="25" borderId="2" xfId="0" applyFont="1" applyFill="1" applyBorder="1" applyAlignment="1">
      <alignment horizontal="left" vertical="center" wrapText="1"/>
    </xf>
    <xf numFmtId="0" fontId="0" fillId="25" borderId="2" xfId="0" applyFill="1" applyBorder="1" applyAlignment="1">
      <alignment horizontal="left" vertical="center" wrapText="1"/>
    </xf>
    <xf numFmtId="0" fontId="11" fillId="26" borderId="11" xfId="0" applyFont="1" applyFill="1" applyBorder="1" applyAlignment="1">
      <alignment horizontal="center" vertical="center" wrapText="1"/>
    </xf>
    <xf numFmtId="0" fontId="11" fillId="4" borderId="2" xfId="0" applyFont="1" applyFill="1" applyBorder="1" applyAlignment="1">
      <alignment horizontal="left" vertical="center" wrapText="1"/>
    </xf>
    <xf numFmtId="0" fontId="0" fillId="4" borderId="2" xfId="0" applyFill="1" applyBorder="1" applyAlignment="1">
      <alignment horizontal="left" vertical="center" wrapText="1"/>
    </xf>
    <xf numFmtId="0" fontId="11" fillId="3" borderId="11"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0" fillId="3" borderId="2" xfId="0" applyFill="1" applyBorder="1" applyAlignment="1">
      <alignment horizontal="left" vertical="center" wrapText="1"/>
    </xf>
    <xf numFmtId="0" fontId="11" fillId="27" borderId="11" xfId="0" applyFont="1" applyFill="1" applyBorder="1" applyAlignment="1">
      <alignment horizontal="center" vertical="center" wrapText="1"/>
    </xf>
    <xf numFmtId="0" fontId="11" fillId="27" borderId="2" xfId="0" applyFont="1" applyFill="1" applyBorder="1" applyAlignment="1">
      <alignment horizontal="left" vertical="center" wrapText="1"/>
    </xf>
    <xf numFmtId="0" fontId="0" fillId="27" borderId="2" xfId="0" applyFill="1" applyBorder="1" applyAlignment="1">
      <alignment horizontal="left" vertical="center" wrapText="1"/>
    </xf>
    <xf numFmtId="0" fontId="11" fillId="4" borderId="11" xfId="0" applyFont="1" applyFill="1" applyBorder="1" applyAlignment="1">
      <alignment horizontal="center" vertical="center" wrapText="1"/>
    </xf>
    <xf numFmtId="0" fontId="14" fillId="0" borderId="57" xfId="0" applyFont="1" applyFill="1" applyBorder="1" applyAlignment="1">
      <alignment horizontal="left" vertical="center" wrapText="1"/>
    </xf>
    <xf numFmtId="0" fontId="14" fillId="0" borderId="58" xfId="0" applyFont="1" applyFill="1" applyBorder="1" applyAlignment="1">
      <alignment horizontal="left" vertical="center" wrapText="1"/>
    </xf>
    <xf numFmtId="0" fontId="14" fillId="0" borderId="54" xfId="0" applyFont="1" applyFill="1" applyBorder="1" applyAlignment="1">
      <alignment horizontal="left" vertical="center" wrapText="1"/>
    </xf>
    <xf numFmtId="0" fontId="14" fillId="0" borderId="40" xfId="0" applyFont="1" applyFill="1" applyBorder="1" applyAlignment="1">
      <alignment horizontal="left" vertical="center" wrapText="1"/>
    </xf>
    <xf numFmtId="0" fontId="14" fillId="0" borderId="60" xfId="0" applyFont="1" applyFill="1" applyBorder="1" applyAlignment="1">
      <alignment horizontal="left" vertical="center" wrapText="1"/>
    </xf>
    <xf numFmtId="0" fontId="14" fillId="0" borderId="61" xfId="0" applyFont="1" applyFill="1" applyBorder="1" applyAlignment="1">
      <alignment horizontal="left" vertical="center" wrapText="1"/>
    </xf>
    <xf numFmtId="0" fontId="14" fillId="0" borderId="59"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62"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11" fillId="0" borderId="45"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0" fillId="2" borderId="2" xfId="0" applyFill="1" applyBorder="1" applyAlignment="1">
      <alignment horizontal="left" vertical="center" wrapText="1"/>
    </xf>
    <xf numFmtId="2" fontId="18" fillId="0" borderId="25" xfId="0" applyNumberFormat="1" applyFont="1" applyFill="1" applyBorder="1" applyAlignment="1">
      <alignment horizontal="center" vertical="center" wrapText="1"/>
    </xf>
    <xf numFmtId="2" fontId="18" fillId="0" borderId="27" xfId="0" applyNumberFormat="1" applyFont="1" applyFill="1" applyBorder="1" applyAlignment="1">
      <alignment horizontal="center" vertical="center" wrapText="1"/>
    </xf>
    <xf numFmtId="0" fontId="0" fillId="0" borderId="16" xfId="0" applyBorder="1" applyAlignment="1">
      <alignment horizontal="center" vertical="center" wrapText="1"/>
    </xf>
    <xf numFmtId="0" fontId="0" fillId="0" borderId="18" xfId="0" applyBorder="1" applyAlignment="1">
      <alignment horizontal="center" vertical="center" wrapText="1"/>
    </xf>
    <xf numFmtId="0" fontId="0" fillId="7" borderId="7" xfId="0" applyFont="1" applyFill="1" applyBorder="1" applyAlignment="1">
      <alignment horizontal="left" vertical="center" wrapText="1"/>
    </xf>
    <xf numFmtId="0" fontId="0" fillId="7" borderId="43" xfId="0" applyFont="1" applyFill="1" applyBorder="1" applyAlignment="1">
      <alignment horizontal="left" vertical="center" wrapText="1"/>
    </xf>
    <xf numFmtId="4" fontId="0" fillId="7" borderId="41" xfId="0" applyNumberFormat="1" applyFill="1" applyBorder="1" applyAlignment="1">
      <alignment horizontal="left" vertical="center" wrapText="1"/>
    </xf>
    <xf numFmtId="0" fontId="0" fillId="0" borderId="40" xfId="0" applyBorder="1" applyAlignment="1">
      <alignment horizontal="left" vertical="center" wrapText="1"/>
    </xf>
    <xf numFmtId="0" fontId="0" fillId="15" borderId="21" xfId="0" applyFont="1" applyFill="1" applyBorder="1" applyAlignment="1">
      <alignment horizontal="left" vertical="center" wrapText="1"/>
    </xf>
    <xf numFmtId="0" fontId="0" fillId="0" borderId="20" xfId="0" applyBorder="1" applyAlignment="1">
      <alignment horizontal="left" vertical="center" wrapText="1"/>
    </xf>
    <xf numFmtId="0" fontId="0" fillId="0" borderId="22" xfId="0" applyBorder="1" applyAlignment="1">
      <alignment horizontal="left" vertical="center" wrapText="1"/>
    </xf>
    <xf numFmtId="2" fontId="1" fillId="15" borderId="21" xfId="0" applyNumberFormat="1" applyFont="1" applyFill="1" applyBorder="1" applyAlignment="1">
      <alignment horizontal="left" vertical="center" wrapText="1"/>
    </xf>
    <xf numFmtId="4" fontId="3" fillId="7" borderId="21" xfId="0" applyNumberFormat="1" applyFont="1" applyFill="1" applyBorder="1" applyAlignment="1">
      <alignment vertical="center" wrapText="1"/>
    </xf>
    <xf numFmtId="0" fontId="0" fillId="0" borderId="20" xfId="0" applyBorder="1" applyAlignment="1">
      <alignment vertical="center" wrapText="1"/>
    </xf>
    <xf numFmtId="0" fontId="0" fillId="0" borderId="22" xfId="0" applyBorder="1" applyAlignment="1">
      <alignment vertical="center" wrapText="1"/>
    </xf>
    <xf numFmtId="0" fontId="0" fillId="0" borderId="17" xfId="0" applyBorder="1" applyAlignment="1">
      <alignment horizontal="center" vertical="center" wrapText="1"/>
    </xf>
    <xf numFmtId="2" fontId="0" fillId="0" borderId="2" xfId="0" applyNumberFormat="1" applyFont="1" applyFill="1" applyBorder="1" applyAlignment="1">
      <alignment horizontal="center" vertical="center" wrapText="1"/>
    </xf>
    <xf numFmtId="2" fontId="0" fillId="0" borderId="3" xfId="0" applyNumberFormat="1" applyFont="1" applyFill="1" applyBorder="1" applyAlignment="1">
      <alignment horizontal="center" vertical="center" wrapText="1"/>
    </xf>
    <xf numFmtId="2" fontId="18" fillId="0" borderId="2"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10"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11" xfId="0" applyFont="1" applyFill="1" applyBorder="1" applyAlignment="1">
      <alignment horizontal="left" vertical="center" wrapText="1"/>
    </xf>
    <xf numFmtId="0" fontId="3" fillId="0" borderId="2" xfId="0" applyFont="1" applyFill="1" applyBorder="1" applyAlignment="1">
      <alignment horizontal="left" vertical="center" wrapText="1"/>
    </xf>
    <xf numFmtId="2" fontId="0" fillId="0" borderId="34" xfId="0" applyNumberFormat="1" applyFont="1" applyFill="1" applyBorder="1" applyAlignment="1">
      <alignment horizontal="center" vertical="center" wrapText="1"/>
    </xf>
    <xf numFmtId="2" fontId="0" fillId="0" borderId="56" xfId="0" applyNumberFormat="1"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1" xfId="0" applyFill="1" applyBorder="1" applyAlignment="1">
      <alignment horizontal="center" vertical="center"/>
    </xf>
    <xf numFmtId="0" fontId="8" fillId="0" borderId="0"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23"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1" fillId="0" borderId="0" xfId="0" applyFont="1" applyAlignment="1">
      <alignment horizontal="left" vertical="center" wrapText="1"/>
    </xf>
    <xf numFmtId="0" fontId="0" fillId="8" borderId="7" xfId="0" applyFont="1" applyFill="1" applyBorder="1" applyAlignment="1">
      <alignment horizontal="left" vertical="center" wrapText="1"/>
    </xf>
    <xf numFmtId="0" fontId="0" fillId="8" borderId="8" xfId="0" applyFont="1" applyFill="1" applyBorder="1" applyAlignment="1">
      <alignment horizontal="left" vertical="center" wrapText="1"/>
    </xf>
    <xf numFmtId="4" fontId="0" fillId="8" borderId="21" xfId="0" applyNumberFormat="1" applyFill="1" applyBorder="1" applyAlignment="1">
      <alignment horizontal="center" vertical="center" wrapText="1"/>
    </xf>
    <xf numFmtId="4" fontId="0" fillId="8" borderId="20" xfId="0" applyNumberFormat="1" applyFill="1" applyBorder="1" applyAlignment="1">
      <alignment horizontal="center" vertical="center" wrapText="1"/>
    </xf>
    <xf numFmtId="0" fontId="0" fillId="9" borderId="21" xfId="0" applyFont="1" applyFill="1" applyBorder="1" applyAlignment="1">
      <alignment horizontal="center" vertical="center" wrapText="1"/>
    </xf>
    <xf numFmtId="0" fontId="0" fillId="9" borderId="20" xfId="0" applyFont="1" applyFill="1" applyBorder="1" applyAlignment="1">
      <alignment horizontal="center" vertical="center" wrapText="1"/>
    </xf>
    <xf numFmtId="0" fontId="0" fillId="9" borderId="22" xfId="0" applyFont="1" applyFill="1" applyBorder="1" applyAlignment="1">
      <alignment horizontal="center" vertical="center" wrapText="1"/>
    </xf>
    <xf numFmtId="2" fontId="1" fillId="9" borderId="21" xfId="0" applyNumberFormat="1" applyFont="1" applyFill="1" applyBorder="1" applyAlignment="1">
      <alignment horizontal="center" vertical="center" wrapText="1"/>
    </xf>
    <xf numFmtId="2" fontId="1" fillId="9" borderId="20" xfId="0" applyNumberFormat="1" applyFont="1" applyFill="1" applyBorder="1" applyAlignment="1">
      <alignment horizontal="center" vertical="center" wrapText="1"/>
    </xf>
    <xf numFmtId="2" fontId="1" fillId="9" borderId="22" xfId="0" applyNumberFormat="1" applyFont="1" applyFill="1" applyBorder="1" applyAlignment="1">
      <alignment horizontal="center" vertical="center" wrapText="1"/>
    </xf>
    <xf numFmtId="4" fontId="3" fillId="8" borderId="21" xfId="0" applyNumberFormat="1" applyFont="1" applyFill="1" applyBorder="1" applyAlignment="1">
      <alignment vertical="center" wrapText="1"/>
    </xf>
    <xf numFmtId="4" fontId="3" fillId="8" borderId="20" xfId="0" applyNumberFormat="1" applyFont="1" applyFill="1" applyBorder="1" applyAlignment="1">
      <alignment vertical="center" wrapText="1"/>
    </xf>
    <xf numFmtId="4" fontId="3" fillId="8" borderId="22" xfId="0" applyNumberFormat="1" applyFont="1" applyFill="1" applyBorder="1" applyAlignment="1">
      <alignment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2" fontId="1" fillId="16" borderId="21" xfId="0" applyNumberFormat="1" applyFont="1" applyFill="1" applyBorder="1" applyAlignment="1">
      <alignment horizontal="right" vertical="center" wrapText="1"/>
    </xf>
    <xf numFmtId="2" fontId="1" fillId="16" borderId="20" xfId="0" applyNumberFormat="1" applyFont="1" applyFill="1" applyBorder="1" applyAlignment="1">
      <alignment horizontal="right" vertical="center" wrapText="1"/>
    </xf>
    <xf numFmtId="2" fontId="1" fillId="16" borderId="22" xfId="0" applyNumberFormat="1" applyFont="1" applyFill="1" applyBorder="1" applyAlignment="1">
      <alignment horizontal="right" vertical="center" wrapText="1"/>
    </xf>
    <xf numFmtId="0" fontId="0" fillId="16" borderId="21" xfId="0" applyFont="1" applyFill="1" applyBorder="1" applyAlignment="1">
      <alignment horizontal="left" vertical="center" wrapText="1"/>
    </xf>
    <xf numFmtId="0" fontId="0" fillId="16" borderId="20" xfId="0" applyFont="1" applyFill="1" applyBorder="1" applyAlignment="1">
      <alignment horizontal="left" vertical="center" wrapText="1"/>
    </xf>
    <xf numFmtId="0" fontId="0" fillId="16" borderId="22" xfId="0" applyFont="1" applyFill="1" applyBorder="1" applyAlignment="1">
      <alignment horizontal="left" vertical="center" wrapText="1"/>
    </xf>
    <xf numFmtId="0" fontId="0" fillId="16" borderId="21" xfId="0" applyFont="1" applyFill="1" applyBorder="1" applyAlignment="1">
      <alignment horizontal="center" vertical="center" wrapText="1"/>
    </xf>
    <xf numFmtId="0" fontId="0" fillId="16" borderId="22" xfId="0" applyFont="1" applyFill="1" applyBorder="1" applyAlignment="1">
      <alignment horizontal="center" vertical="center" wrapText="1"/>
    </xf>
    <xf numFmtId="2" fontId="0" fillId="0" borderId="1" xfId="0" applyNumberFormat="1" applyFont="1" applyFill="1" applyBorder="1" applyAlignment="1">
      <alignment horizontal="center" vertical="center" wrapText="1"/>
    </xf>
    <xf numFmtId="2" fontId="0" fillId="0" borderId="6" xfId="0" applyNumberFormat="1" applyFont="1" applyFill="1" applyBorder="1" applyAlignment="1">
      <alignment horizontal="center" vertical="center" wrapText="1"/>
    </xf>
    <xf numFmtId="4" fontId="6" fillId="13" borderId="21" xfId="0" applyNumberFormat="1" applyFont="1" applyFill="1" applyBorder="1" applyAlignment="1">
      <alignment vertical="center" wrapText="1"/>
    </xf>
    <xf numFmtId="0" fontId="6" fillId="13" borderId="20" xfId="0" applyFont="1" applyFill="1" applyBorder="1" applyAlignment="1">
      <alignment vertical="center" wrapText="1"/>
    </xf>
    <xf numFmtId="0" fontId="6" fillId="13" borderId="22" xfId="0" applyFont="1" applyFill="1" applyBorder="1" applyAlignment="1">
      <alignment vertical="center" wrapText="1"/>
    </xf>
    <xf numFmtId="0" fontId="2" fillId="0" borderId="0" xfId="0" applyFont="1" applyBorder="1" applyAlignment="1">
      <alignment horizontal="center"/>
    </xf>
    <xf numFmtId="0" fontId="4" fillId="0" borderId="0"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4" fillId="0" borderId="37" xfId="0" applyFont="1" applyFill="1" applyBorder="1" applyAlignment="1">
      <alignment horizontal="left" vertical="center" wrapText="1"/>
    </xf>
    <xf numFmtId="0" fontId="4" fillId="0" borderId="38" xfId="0" applyFont="1" applyFill="1" applyBorder="1" applyAlignment="1">
      <alignment horizontal="left" vertical="center" wrapText="1"/>
    </xf>
    <xf numFmtId="4" fontId="6" fillId="29" borderId="21" xfId="0" applyNumberFormat="1" applyFont="1" applyFill="1" applyBorder="1" applyAlignment="1">
      <alignment vertical="center" wrapText="1"/>
    </xf>
    <xf numFmtId="0" fontId="6" fillId="29" borderId="22" xfId="0" applyFont="1" applyFill="1" applyBorder="1" applyAlignment="1">
      <alignment vertical="center" wrapText="1"/>
    </xf>
    <xf numFmtId="4" fontId="6" fillId="12" borderId="21" xfId="0" applyNumberFormat="1" applyFont="1" applyFill="1" applyBorder="1" applyAlignment="1">
      <alignment vertical="center" wrapText="1"/>
    </xf>
    <xf numFmtId="4" fontId="6" fillId="12" borderId="22" xfId="0" applyNumberFormat="1" applyFont="1" applyFill="1" applyBorder="1" applyAlignment="1">
      <alignment vertical="center" wrapText="1"/>
    </xf>
    <xf numFmtId="0" fontId="0" fillId="14" borderId="21" xfId="0" applyFill="1" applyBorder="1" applyAlignment="1">
      <alignment horizontal="center" vertical="center" wrapText="1"/>
    </xf>
    <xf numFmtId="0" fontId="0" fillId="14" borderId="20" xfId="0" applyFill="1" applyBorder="1" applyAlignment="1">
      <alignment horizontal="center" vertical="center" wrapText="1"/>
    </xf>
    <xf numFmtId="0" fontId="0" fillId="14" borderId="22" xfId="0" applyFill="1" applyBorder="1" applyAlignment="1">
      <alignment horizontal="center" vertical="center" wrapText="1"/>
    </xf>
    <xf numFmtId="2" fontId="3" fillId="4" borderId="21" xfId="0" applyNumberFormat="1" applyFont="1" applyFill="1" applyBorder="1" applyAlignment="1"/>
    <xf numFmtId="2" fontId="3" fillId="4" borderId="20" xfId="0" applyNumberFormat="1" applyFont="1" applyFill="1" applyBorder="1" applyAlignment="1"/>
    <xf numFmtId="2" fontId="3" fillId="4" borderId="22" xfId="0" applyNumberFormat="1" applyFont="1" applyFill="1" applyBorder="1" applyAlignment="1"/>
    <xf numFmtId="4" fontId="3" fillId="28" borderId="21" xfId="0" applyNumberFormat="1" applyFont="1" applyFill="1" applyBorder="1" applyAlignment="1">
      <alignment vertical="center" wrapText="1"/>
    </xf>
    <xf numFmtId="4" fontId="3" fillId="28" borderId="20" xfId="0" applyNumberFormat="1" applyFont="1" applyFill="1" applyBorder="1" applyAlignment="1">
      <alignment vertical="center" wrapText="1"/>
    </xf>
    <xf numFmtId="4" fontId="3" fillId="28" borderId="22" xfId="0" applyNumberFormat="1" applyFont="1" applyFill="1" applyBorder="1" applyAlignment="1">
      <alignment vertical="center" wrapText="1"/>
    </xf>
    <xf numFmtId="2" fontId="7" fillId="9" borderId="21" xfId="0" applyNumberFormat="1" applyFont="1" applyFill="1" applyBorder="1" applyAlignment="1">
      <alignment horizontal="right" vertical="center" wrapText="1"/>
    </xf>
    <xf numFmtId="2" fontId="7" fillId="9" borderId="20" xfId="0" applyNumberFormat="1" applyFont="1" applyFill="1" applyBorder="1" applyAlignment="1">
      <alignment horizontal="right" vertical="center" wrapText="1"/>
    </xf>
    <xf numFmtId="2" fontId="7" fillId="9" borderId="22" xfId="0" applyNumberFormat="1" applyFont="1" applyFill="1" applyBorder="1" applyAlignment="1">
      <alignment horizontal="right" vertical="center" wrapText="1"/>
    </xf>
    <xf numFmtId="0" fontId="3" fillId="0" borderId="1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Border="1" applyAlignment="1">
      <alignment horizontal="right"/>
    </xf>
    <xf numFmtId="1" fontId="3" fillId="0" borderId="0" xfId="0" applyNumberFormat="1" applyFont="1" applyAlignment="1">
      <alignment horizontal="right"/>
    </xf>
    <xf numFmtId="0" fontId="7" fillId="0" borderId="35"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6"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4" fillId="14" borderId="14" xfId="0" applyFont="1" applyFill="1" applyBorder="1" applyAlignment="1">
      <alignment horizontal="center" vertical="center" wrapText="1"/>
    </xf>
    <xf numFmtId="0" fontId="0" fillId="14" borderId="1" xfId="0" applyFill="1" applyBorder="1" applyAlignment="1">
      <alignment horizontal="center" vertical="center" wrapText="1"/>
    </xf>
    <xf numFmtId="0" fontId="0" fillId="14" borderId="2" xfId="0" applyFill="1" applyBorder="1" applyAlignment="1">
      <alignment horizontal="center" vertical="center" wrapText="1"/>
    </xf>
    <xf numFmtId="0" fontId="0" fillId="14" borderId="4" xfId="0" applyFill="1" applyBorder="1" applyAlignment="1">
      <alignment horizontal="center" vertical="center" wrapText="1"/>
    </xf>
    <xf numFmtId="3" fontId="3" fillId="7" borderId="1" xfId="0" applyNumberFormat="1" applyFont="1" applyFill="1" applyBorder="1" applyAlignment="1">
      <alignment vertical="center" wrapText="1"/>
    </xf>
    <xf numFmtId="3" fontId="3" fillId="7" borderId="2" xfId="0" applyNumberFormat="1" applyFont="1" applyFill="1" applyBorder="1" applyAlignment="1">
      <alignment vertical="center" wrapText="1"/>
    </xf>
    <xf numFmtId="3" fontId="3" fillId="7" borderId="4" xfId="0" applyNumberFormat="1" applyFont="1" applyFill="1" applyBorder="1" applyAlignment="1">
      <alignment vertical="center" wrapText="1"/>
    </xf>
    <xf numFmtId="3" fontId="3" fillId="17" borderId="1" xfId="0" applyNumberFormat="1" applyFont="1" applyFill="1" applyBorder="1" applyAlignment="1">
      <alignment vertical="center" wrapText="1"/>
    </xf>
    <xf numFmtId="3" fontId="3" fillId="17" borderId="4" xfId="0" applyNumberFormat="1" applyFont="1" applyFill="1" applyBorder="1" applyAlignment="1">
      <alignment vertical="center" wrapText="1"/>
    </xf>
    <xf numFmtId="3" fontId="3" fillId="21" borderId="21" xfId="0" applyNumberFormat="1" applyFont="1" applyFill="1" applyBorder="1" applyAlignment="1">
      <alignment vertical="center" wrapText="1"/>
    </xf>
    <xf numFmtId="3" fontId="3" fillId="21" borderId="20" xfId="0" applyNumberFormat="1" applyFont="1" applyFill="1" applyBorder="1" applyAlignment="1">
      <alignment vertical="center" wrapText="1"/>
    </xf>
    <xf numFmtId="3" fontId="3" fillId="21" borderId="22" xfId="0" applyNumberFormat="1" applyFont="1" applyFill="1" applyBorder="1" applyAlignment="1">
      <alignment vertical="center" wrapText="1"/>
    </xf>
    <xf numFmtId="0" fontId="4" fillId="14" borderId="1" xfId="0" applyFont="1" applyFill="1" applyBorder="1" applyAlignment="1">
      <alignment horizontal="center" vertical="center" wrapText="1"/>
    </xf>
    <xf numFmtId="0" fontId="4" fillId="14" borderId="4" xfId="0" applyFont="1" applyFill="1" applyBorder="1" applyAlignment="1">
      <alignment horizontal="center" vertical="center" wrapText="1"/>
    </xf>
    <xf numFmtId="0" fontId="0" fillId="14" borderId="1" xfId="0" applyFont="1" applyFill="1" applyBorder="1" applyAlignment="1">
      <alignment horizontal="center" vertical="center" wrapText="1"/>
    </xf>
    <xf numFmtId="0" fontId="0" fillId="14" borderId="2" xfId="0" applyFont="1" applyFill="1" applyBorder="1" applyAlignment="1">
      <alignment horizontal="center" vertical="center" wrapText="1"/>
    </xf>
    <xf numFmtId="0" fontId="0" fillId="14" borderId="4" xfId="0" applyFont="1" applyFill="1" applyBorder="1" applyAlignment="1">
      <alignment horizontal="center" vertical="center" wrapText="1"/>
    </xf>
    <xf numFmtId="1" fontId="0" fillId="14" borderId="1" xfId="0" applyNumberFormat="1" applyFill="1" applyBorder="1" applyAlignment="1">
      <alignment vertical="center" wrapText="1"/>
    </xf>
    <xf numFmtId="1" fontId="0" fillId="14" borderId="2" xfId="0" applyNumberFormat="1" applyFill="1" applyBorder="1" applyAlignment="1">
      <alignment vertical="center" wrapText="1"/>
    </xf>
    <xf numFmtId="1" fontId="0" fillId="14" borderId="4" xfId="0" applyNumberFormat="1" applyFill="1" applyBorder="1" applyAlignment="1">
      <alignment vertical="center" wrapText="1"/>
    </xf>
    <xf numFmtId="3" fontId="3" fillId="19" borderId="1" xfId="0" applyNumberFormat="1" applyFont="1" applyFill="1" applyBorder="1" applyAlignment="1">
      <alignment vertical="center" wrapText="1"/>
    </xf>
    <xf numFmtId="3" fontId="3" fillId="19" borderId="2" xfId="0" applyNumberFormat="1" applyFont="1" applyFill="1" applyBorder="1" applyAlignment="1">
      <alignment vertical="center" wrapText="1"/>
    </xf>
    <xf numFmtId="3" fontId="3" fillId="19" borderId="4" xfId="0" applyNumberFormat="1" applyFont="1" applyFill="1" applyBorder="1" applyAlignment="1">
      <alignment vertical="center" wrapText="1"/>
    </xf>
    <xf numFmtId="0" fontId="0" fillId="14" borderId="1" xfId="0" applyFont="1" applyFill="1" applyBorder="1" applyAlignment="1">
      <alignment horizontal="left" vertical="center" wrapText="1"/>
    </xf>
    <xf numFmtId="0" fontId="0" fillId="14" borderId="2" xfId="0" applyFont="1" applyFill="1" applyBorder="1" applyAlignment="1">
      <alignment horizontal="left" vertical="center" wrapText="1"/>
    </xf>
    <xf numFmtId="0" fontId="0" fillId="14" borderId="4" xfId="0" applyFont="1" applyFill="1" applyBorder="1" applyAlignment="1">
      <alignment horizontal="left" vertical="center" wrapText="1"/>
    </xf>
    <xf numFmtId="1" fontId="0" fillId="14" borderId="1" xfId="0" applyNumberFormat="1" applyFill="1" applyBorder="1" applyAlignment="1">
      <alignment horizontal="right" vertical="center" wrapText="1"/>
    </xf>
    <xf numFmtId="1" fontId="0" fillId="14" borderId="2" xfId="0" applyNumberFormat="1" applyFill="1" applyBorder="1" applyAlignment="1">
      <alignment horizontal="right" vertical="center" wrapText="1"/>
    </xf>
    <xf numFmtId="1" fontId="0" fillId="14" borderId="4" xfId="0" applyNumberFormat="1" applyFill="1" applyBorder="1" applyAlignment="1">
      <alignment horizontal="right" vertical="center" wrapText="1"/>
    </xf>
    <xf numFmtId="0" fontId="4" fillId="23" borderId="12" xfId="0" applyFont="1" applyFill="1" applyBorder="1" applyAlignment="1">
      <alignment horizontal="center" vertical="center" wrapText="1"/>
    </xf>
    <xf numFmtId="0" fontId="4" fillId="23" borderId="4" xfId="0" applyFont="1" applyFill="1" applyBorder="1" applyAlignment="1">
      <alignment horizontal="center" vertical="center" wrapText="1"/>
    </xf>
    <xf numFmtId="0" fontId="8" fillId="0" borderId="39" xfId="0" applyFont="1" applyFill="1" applyBorder="1" applyAlignment="1">
      <alignment horizontal="left" vertical="center" wrapText="1"/>
    </xf>
    <xf numFmtId="3" fontId="3" fillId="30" borderId="1" xfId="0" applyNumberFormat="1" applyFont="1" applyFill="1" applyBorder="1" applyAlignment="1">
      <alignment horizontal="right" vertical="center" wrapText="1"/>
    </xf>
    <xf numFmtId="3" fontId="3" fillId="30" borderId="2" xfId="0" applyNumberFormat="1" applyFont="1" applyFill="1" applyBorder="1" applyAlignment="1">
      <alignment horizontal="right" vertical="center" wrapText="1"/>
    </xf>
    <xf numFmtId="3" fontId="3" fillId="30" borderId="4" xfId="0" applyNumberFormat="1" applyFont="1" applyFill="1" applyBorder="1" applyAlignment="1">
      <alignment horizontal="right" vertical="center" wrapText="1"/>
    </xf>
    <xf numFmtId="0" fontId="0" fillId="14" borderId="21" xfId="0" applyFont="1" applyFill="1" applyBorder="1" applyAlignment="1">
      <alignment horizontal="center" vertical="center" wrapText="1"/>
    </xf>
    <xf numFmtId="0" fontId="0" fillId="14" borderId="20" xfId="0" applyFont="1" applyFill="1" applyBorder="1" applyAlignment="1">
      <alignment horizontal="center" vertical="center" wrapText="1"/>
    </xf>
    <xf numFmtId="0" fontId="0" fillId="14" borderId="22" xfId="0" applyFont="1" applyFill="1" applyBorder="1" applyAlignment="1">
      <alignment horizontal="center" vertical="center" wrapText="1"/>
    </xf>
    <xf numFmtId="3" fontId="3" fillId="6" borderId="1" xfId="0" applyNumberFormat="1" applyFont="1" applyFill="1" applyBorder="1" applyAlignment="1">
      <alignment horizontal="right" vertical="center" wrapText="1"/>
    </xf>
    <xf numFmtId="3" fontId="3" fillId="6" borderId="2" xfId="0" applyNumberFormat="1" applyFont="1" applyFill="1" applyBorder="1" applyAlignment="1">
      <alignment horizontal="right" vertical="center" wrapText="1"/>
    </xf>
    <xf numFmtId="3" fontId="3" fillId="6" borderId="4" xfId="0" applyNumberFormat="1" applyFont="1" applyFill="1" applyBorder="1" applyAlignment="1">
      <alignment horizontal="right" vertical="center" wrapText="1"/>
    </xf>
    <xf numFmtId="1" fontId="0" fillId="14" borderId="21" xfId="0" applyNumberFormat="1" applyFill="1" applyBorder="1" applyAlignment="1">
      <alignment vertical="center" wrapText="1"/>
    </xf>
    <xf numFmtId="1" fontId="0" fillId="14" borderId="20" xfId="0" applyNumberFormat="1" applyFill="1" applyBorder="1" applyAlignment="1">
      <alignment vertical="center" wrapText="1"/>
    </xf>
    <xf numFmtId="1" fontId="0" fillId="14" borderId="22" xfId="0" applyNumberFormat="1" applyFill="1" applyBorder="1" applyAlignment="1">
      <alignment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17" xfId="0" applyBorder="1" applyAlignment="1">
      <alignment horizontal="center"/>
    </xf>
    <xf numFmtId="0" fontId="0" fillId="0" borderId="16" xfId="0" applyBorder="1" applyAlignment="1">
      <alignment horizontal="center"/>
    </xf>
    <xf numFmtId="0" fontId="0" fillId="0" borderId="18" xfId="0" applyBorder="1" applyAlignment="1">
      <alignment horizontal="center"/>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3" fontId="3" fillId="22" borderId="21" xfId="0" applyNumberFormat="1" applyFont="1" applyFill="1" applyBorder="1" applyAlignment="1">
      <alignment vertical="center" wrapText="1"/>
    </xf>
    <xf numFmtId="3" fontId="3" fillId="22" borderId="20" xfId="0" applyNumberFormat="1" applyFont="1" applyFill="1" applyBorder="1" applyAlignment="1">
      <alignment vertical="center" wrapText="1"/>
    </xf>
    <xf numFmtId="3" fontId="3" fillId="22" borderId="22" xfId="0" applyNumberFormat="1" applyFont="1" applyFill="1" applyBorder="1" applyAlignment="1">
      <alignment vertical="center" wrapText="1"/>
    </xf>
    <xf numFmtId="0" fontId="7" fillId="0" borderId="10" xfId="0" applyFont="1" applyFill="1" applyBorder="1" applyAlignment="1">
      <alignment horizontal="left" vertical="center" wrapText="1"/>
    </xf>
    <xf numFmtId="0" fontId="7" fillId="0" borderId="1" xfId="0" applyFont="1" applyFill="1" applyBorder="1" applyAlignment="1">
      <alignment horizontal="left" vertical="center" wrapText="1"/>
    </xf>
    <xf numFmtId="2" fontId="1" fillId="0" borderId="1"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4" xfId="0" applyFont="1" applyFill="1" applyBorder="1" applyAlignment="1">
      <alignment horizontal="center" vertical="center" wrapText="1"/>
    </xf>
    <xf numFmtId="2" fontId="1" fillId="0" borderId="25" xfId="0" applyNumberFormat="1" applyFont="1" applyFill="1" applyBorder="1" applyAlignment="1">
      <alignment horizontal="center" vertical="center" wrapText="1"/>
    </xf>
    <xf numFmtId="2" fontId="1" fillId="0" borderId="28" xfId="0" applyNumberFormat="1" applyFont="1" applyFill="1" applyBorder="1" applyAlignment="1">
      <alignment horizontal="center" vertical="center" wrapText="1"/>
    </xf>
    <xf numFmtId="2" fontId="1" fillId="0" borderId="27" xfId="0" applyNumberFormat="1" applyFont="1" applyFill="1" applyBorder="1" applyAlignment="1">
      <alignment horizontal="center" vertical="center" wrapText="1"/>
    </xf>
    <xf numFmtId="0" fontId="4" fillId="0" borderId="12" xfId="0" applyFont="1" applyFill="1" applyBorder="1" applyAlignment="1">
      <alignment horizontal="left" vertical="center" wrapText="1"/>
    </xf>
    <xf numFmtId="0" fontId="0" fillId="0" borderId="4" xfId="0" applyFill="1" applyBorder="1" applyAlignment="1">
      <alignment horizontal="center"/>
    </xf>
    <xf numFmtId="0" fontId="8" fillId="0" borderId="19" xfId="0" applyFont="1" applyFill="1" applyBorder="1" applyAlignment="1">
      <alignment horizontal="left" vertical="center" wrapText="1"/>
    </xf>
    <xf numFmtId="0" fontId="0" fillId="23" borderId="10" xfId="0" applyFont="1" applyFill="1" applyBorder="1" applyAlignment="1">
      <alignment horizontal="center" vertical="center" wrapText="1"/>
    </xf>
    <xf numFmtId="0" fontId="0" fillId="23" borderId="1" xfId="0" applyFont="1" applyFill="1" applyBorder="1" applyAlignment="1">
      <alignment horizontal="center" vertical="center" wrapText="1"/>
    </xf>
    <xf numFmtId="0" fontId="0" fillId="23" borderId="11" xfId="0" applyFont="1" applyFill="1" applyBorder="1" applyAlignment="1">
      <alignment horizontal="center" vertical="center" wrapText="1"/>
    </xf>
    <xf numFmtId="0" fontId="0" fillId="23" borderId="2" xfId="0" applyFont="1" applyFill="1" applyBorder="1" applyAlignment="1">
      <alignment horizontal="center" vertical="center" wrapText="1"/>
    </xf>
    <xf numFmtId="0" fontId="14" fillId="38" borderId="53" xfId="0" applyFont="1" applyFill="1" applyBorder="1" applyAlignment="1">
      <alignment horizontal="center" vertical="center"/>
    </xf>
    <xf numFmtId="0" fontId="14" fillId="38" borderId="54" xfId="0" applyFont="1" applyFill="1" applyBorder="1" applyAlignment="1">
      <alignment horizontal="center" vertical="center"/>
    </xf>
    <xf numFmtId="0" fontId="14" fillId="38" borderId="55" xfId="0" applyFont="1" applyFill="1" applyBorder="1" applyAlignment="1">
      <alignment horizontal="center" vertical="center"/>
    </xf>
    <xf numFmtId="0" fontId="14" fillId="31" borderId="53" xfId="0" applyFont="1" applyFill="1" applyBorder="1" applyAlignment="1">
      <alignment horizontal="center" vertical="center"/>
    </xf>
    <xf numFmtId="0" fontId="14" fillId="31" borderId="54" xfId="0" applyFont="1" applyFill="1" applyBorder="1" applyAlignment="1">
      <alignment horizontal="center" vertical="center"/>
    </xf>
    <xf numFmtId="0" fontId="14" fillId="31" borderId="55" xfId="0" applyFont="1" applyFill="1" applyBorder="1" applyAlignment="1">
      <alignment horizontal="center" vertical="center"/>
    </xf>
    <xf numFmtId="0" fontId="14" fillId="32" borderId="48" xfId="0" applyFont="1" applyFill="1" applyBorder="1" applyAlignment="1">
      <alignment horizontal="center" vertical="center"/>
    </xf>
    <xf numFmtId="0" fontId="14" fillId="32" borderId="49" xfId="0" applyFont="1" applyFill="1" applyBorder="1" applyAlignment="1">
      <alignment horizontal="center" vertical="center"/>
    </xf>
    <xf numFmtId="0" fontId="14" fillId="32" borderId="50" xfId="0" applyFont="1" applyFill="1" applyBorder="1" applyAlignment="1">
      <alignment horizontal="center" vertical="center"/>
    </xf>
    <xf numFmtId="0" fontId="21" fillId="43" borderId="7" xfId="0" applyFont="1" applyFill="1" applyBorder="1" applyAlignment="1">
      <alignment horizontal="left" vertical="center" wrapText="1"/>
    </xf>
    <xf numFmtId="0" fontId="21" fillId="43" borderId="8" xfId="0" applyFont="1" applyFill="1" applyBorder="1" applyAlignment="1">
      <alignment horizontal="left" vertical="center" wrapText="1"/>
    </xf>
    <xf numFmtId="0" fontId="21" fillId="43" borderId="9" xfId="0" applyFont="1" applyFill="1" applyBorder="1" applyAlignment="1">
      <alignment horizontal="left" vertical="center" wrapText="1"/>
    </xf>
    <xf numFmtId="0" fontId="14" fillId="34" borderId="53" xfId="0" applyFont="1" applyFill="1" applyBorder="1" applyAlignment="1">
      <alignment horizontal="center" vertical="center"/>
    </xf>
    <xf numFmtId="0" fontId="14" fillId="34" borderId="54" xfId="0" applyFont="1" applyFill="1" applyBorder="1" applyAlignment="1">
      <alignment horizontal="center" vertical="center"/>
    </xf>
    <xf numFmtId="0" fontId="14" fillId="34" borderId="55" xfId="0" applyFont="1" applyFill="1" applyBorder="1" applyAlignment="1">
      <alignment horizontal="center" vertical="center"/>
    </xf>
    <xf numFmtId="0" fontId="14" fillId="35" borderId="53" xfId="0" applyFont="1" applyFill="1" applyBorder="1" applyAlignment="1">
      <alignment horizontal="center" vertical="center"/>
    </xf>
    <xf numFmtId="0" fontId="14" fillId="35" borderId="54" xfId="0" applyFont="1" applyFill="1" applyBorder="1" applyAlignment="1">
      <alignment horizontal="center" vertical="center"/>
    </xf>
    <xf numFmtId="0" fontId="14" fillId="35" borderId="55" xfId="0" applyFont="1" applyFill="1" applyBorder="1" applyAlignment="1">
      <alignment horizontal="center" vertical="center"/>
    </xf>
    <xf numFmtId="0" fontId="14" fillId="36" borderId="21" xfId="0" applyFont="1" applyFill="1" applyBorder="1" applyAlignment="1">
      <alignment horizontal="center" vertical="center"/>
    </xf>
    <xf numFmtId="0" fontId="14" fillId="36" borderId="20" xfId="0" applyFont="1" applyFill="1" applyBorder="1" applyAlignment="1">
      <alignment horizontal="center" vertical="center"/>
    </xf>
    <xf numFmtId="0" fontId="14" fillId="36" borderId="22" xfId="0" applyFont="1" applyFill="1" applyBorder="1" applyAlignment="1">
      <alignment horizontal="center" vertical="center"/>
    </xf>
    <xf numFmtId="0" fontId="14" fillId="37" borderId="21" xfId="0" applyFont="1" applyFill="1" applyBorder="1" applyAlignment="1">
      <alignment horizontal="center" vertical="center"/>
    </xf>
    <xf numFmtId="0" fontId="14" fillId="37" borderId="20" xfId="0" applyFont="1" applyFill="1" applyBorder="1" applyAlignment="1">
      <alignment horizontal="center" vertical="center"/>
    </xf>
    <xf numFmtId="0" fontId="14" fillId="37" borderId="22" xfId="0" applyFont="1" applyFill="1" applyBorder="1" applyAlignment="1">
      <alignment horizontal="center" vertical="center"/>
    </xf>
    <xf numFmtId="0" fontId="1" fillId="40" borderId="7" xfId="0" applyFont="1" applyFill="1" applyBorder="1" applyAlignment="1">
      <alignment horizontal="left" vertical="center"/>
    </xf>
    <xf numFmtId="0" fontId="1" fillId="40" borderId="8" xfId="0" applyFont="1" applyFill="1" applyBorder="1" applyAlignment="1">
      <alignment horizontal="left" vertical="center"/>
    </xf>
    <xf numFmtId="0" fontId="1" fillId="40" borderId="9" xfId="0" applyFont="1" applyFill="1" applyBorder="1" applyAlignment="1">
      <alignment horizontal="left" vertical="center"/>
    </xf>
    <xf numFmtId="0" fontId="14" fillId="32" borderId="47" xfId="0" applyFont="1" applyFill="1" applyBorder="1" applyAlignment="1">
      <alignment horizontal="center" vertical="center"/>
    </xf>
    <xf numFmtId="0" fontId="14" fillId="32" borderId="51" xfId="0" applyFont="1" applyFill="1" applyBorder="1" applyAlignment="1">
      <alignment horizontal="center" vertical="center"/>
    </xf>
    <xf numFmtId="0" fontId="1" fillId="41" borderId="7" xfId="0" applyFont="1" applyFill="1" applyBorder="1" applyAlignment="1">
      <alignment horizontal="left" vertical="center" wrapText="1"/>
    </xf>
    <xf numFmtId="0" fontId="1" fillId="41" borderId="8" xfId="0" applyFont="1" applyFill="1" applyBorder="1" applyAlignment="1">
      <alignment horizontal="left" vertical="center" wrapText="1"/>
    </xf>
    <xf numFmtId="0" fontId="1" fillId="41" borderId="9" xfId="0" applyFont="1" applyFill="1" applyBorder="1" applyAlignment="1">
      <alignment horizontal="left" vertical="center" wrapText="1"/>
    </xf>
    <xf numFmtId="0" fontId="14" fillId="32" borderId="51" xfId="0" applyFont="1" applyFill="1" applyBorder="1" applyAlignment="1">
      <alignment horizontal="center" vertical="center" wrapText="1"/>
    </xf>
    <xf numFmtId="0" fontId="14" fillId="32" borderId="49" xfId="0" applyFont="1" applyFill="1" applyBorder="1" applyAlignment="1">
      <alignment horizontal="center" vertical="center" wrapText="1"/>
    </xf>
    <xf numFmtId="0" fontId="1" fillId="42" borderId="10" xfId="0" applyFont="1" applyFill="1" applyBorder="1" applyAlignment="1">
      <alignment vertical="center" wrapText="1"/>
    </xf>
    <xf numFmtId="0" fontId="1" fillId="42" borderId="11" xfId="0" applyFont="1" applyFill="1" applyBorder="1" applyAlignment="1">
      <alignment vertical="center" wrapText="1"/>
    </xf>
    <xf numFmtId="0" fontId="1" fillId="42" borderId="12" xfId="0" applyFont="1" applyFill="1" applyBorder="1" applyAlignment="1">
      <alignment vertical="center" wrapText="1"/>
    </xf>
    <xf numFmtId="0" fontId="14" fillId="38" borderId="21" xfId="0" applyFont="1" applyFill="1" applyBorder="1" applyAlignment="1">
      <alignment horizontal="center" vertical="center"/>
    </xf>
    <xf numFmtId="0" fontId="14" fillId="38" borderId="20" xfId="0" applyFont="1" applyFill="1" applyBorder="1" applyAlignment="1">
      <alignment horizontal="center" vertical="center"/>
    </xf>
    <xf numFmtId="0" fontId="14" fillId="38" borderId="22" xfId="0" applyFont="1" applyFill="1" applyBorder="1" applyAlignment="1">
      <alignment horizontal="center" vertical="center"/>
    </xf>
    <xf numFmtId="0" fontId="14" fillId="31" borderId="21" xfId="0" applyFont="1" applyFill="1" applyBorder="1" applyAlignment="1">
      <alignment horizontal="center" vertical="center"/>
    </xf>
    <xf numFmtId="0" fontId="14" fillId="31" borderId="20" xfId="0" applyFont="1" applyFill="1" applyBorder="1" applyAlignment="1">
      <alignment horizontal="center" vertical="center"/>
    </xf>
    <xf numFmtId="0" fontId="14" fillId="31" borderId="22" xfId="0" applyFont="1" applyFill="1" applyBorder="1" applyAlignment="1">
      <alignment horizontal="center" vertical="center"/>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39" borderId="10" xfId="0" applyFont="1" applyFill="1" applyBorder="1" applyAlignment="1">
      <alignment vertical="center"/>
    </xf>
    <xf numFmtId="0" fontId="1" fillId="39" borderId="11" xfId="0" applyFont="1" applyFill="1" applyBorder="1" applyAlignment="1">
      <alignment vertical="center"/>
    </xf>
    <xf numFmtId="0" fontId="1" fillId="39" borderId="12" xfId="0" applyFont="1" applyFill="1" applyBorder="1" applyAlignment="1">
      <alignment vertical="center"/>
    </xf>
    <xf numFmtId="0" fontId="14" fillId="34" borderId="21" xfId="0" applyFont="1" applyFill="1" applyBorder="1" applyAlignment="1">
      <alignment horizontal="center" vertical="center"/>
    </xf>
    <xf numFmtId="0" fontId="14" fillId="34" borderId="20" xfId="0" applyFont="1" applyFill="1" applyBorder="1" applyAlignment="1">
      <alignment horizontal="center" vertical="center"/>
    </xf>
    <xf numFmtId="0" fontId="14" fillId="34" borderId="22" xfId="0" applyFont="1" applyFill="1" applyBorder="1" applyAlignment="1">
      <alignment horizontal="center" vertical="center"/>
    </xf>
    <xf numFmtId="0" fontId="14" fillId="35" borderId="21" xfId="0" applyFont="1" applyFill="1" applyBorder="1" applyAlignment="1">
      <alignment horizontal="center" vertical="center"/>
    </xf>
    <xf numFmtId="0" fontId="14" fillId="35" borderId="20" xfId="0" applyFont="1" applyFill="1" applyBorder="1" applyAlignment="1">
      <alignment horizontal="center" vertical="center"/>
    </xf>
    <xf numFmtId="0" fontId="14" fillId="35" borderId="22" xfId="0" applyFont="1" applyFill="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A9AC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6"/>
  <sheetViews>
    <sheetView zoomScaleNormal="100" workbookViewId="0">
      <selection activeCell="D4" sqref="D4"/>
    </sheetView>
  </sheetViews>
  <sheetFormatPr baseColWidth="10" defaultRowHeight="15" x14ac:dyDescent="0.25"/>
  <cols>
    <col min="1" max="1" width="20.7109375" style="125" customWidth="1"/>
    <col min="2" max="2" width="55.7109375" style="126" customWidth="1"/>
    <col min="3" max="3" width="20.7109375" style="127" customWidth="1"/>
    <col min="4" max="4" width="18.7109375" style="127" customWidth="1"/>
    <col min="5" max="5" width="10.7109375" style="127" customWidth="1"/>
    <col min="6" max="6" width="15.7109375" customWidth="1"/>
  </cols>
  <sheetData>
    <row r="1" spans="1:7" s="131" customFormat="1" ht="34.9" customHeight="1" x14ac:dyDescent="0.3">
      <c r="B1" s="258"/>
      <c r="C1" s="258" t="s">
        <v>174</v>
      </c>
      <c r="D1" s="258"/>
      <c r="E1" s="263"/>
      <c r="F1" s="263"/>
    </row>
    <row r="2" spans="1:7" ht="49.9" customHeight="1" thickBot="1" x14ac:dyDescent="0.3">
      <c r="A2" s="263" t="s">
        <v>80</v>
      </c>
      <c r="B2" s="263"/>
      <c r="C2" s="263"/>
      <c r="D2" s="263"/>
      <c r="E2" s="264" t="s">
        <v>171</v>
      </c>
      <c r="F2" s="264"/>
      <c r="G2" s="127"/>
    </row>
    <row r="3" spans="1:7" ht="60" customHeight="1" x14ac:dyDescent="0.25">
      <c r="A3" s="153" t="s">
        <v>98</v>
      </c>
      <c r="B3" s="156" t="s">
        <v>81</v>
      </c>
      <c r="C3" s="156" t="s">
        <v>99</v>
      </c>
      <c r="D3" s="154" t="s">
        <v>82</v>
      </c>
      <c r="E3" s="154" t="s">
        <v>54</v>
      </c>
      <c r="F3" s="155" t="s">
        <v>83</v>
      </c>
    </row>
    <row r="4" spans="1:7" ht="25.15" customHeight="1" x14ac:dyDescent="0.25">
      <c r="A4" s="265" t="s">
        <v>84</v>
      </c>
      <c r="B4" s="266" t="s">
        <v>85</v>
      </c>
      <c r="C4" s="157" t="s">
        <v>100</v>
      </c>
      <c r="D4" s="132"/>
      <c r="E4" s="133"/>
      <c r="F4" s="134"/>
    </row>
    <row r="5" spans="1:7" ht="25.15" customHeight="1" x14ac:dyDescent="0.25">
      <c r="A5" s="265"/>
      <c r="B5" s="266"/>
      <c r="C5" s="157" t="s">
        <v>101</v>
      </c>
      <c r="D5" s="132"/>
      <c r="E5" s="133"/>
      <c r="F5" s="134"/>
    </row>
    <row r="6" spans="1:7" ht="25.15" customHeight="1" x14ac:dyDescent="0.25">
      <c r="A6" s="267" t="s">
        <v>86</v>
      </c>
      <c r="B6" s="268" t="s">
        <v>87</v>
      </c>
      <c r="C6" s="158" t="s">
        <v>102</v>
      </c>
      <c r="D6" s="135"/>
      <c r="E6" s="136"/>
      <c r="F6" s="137"/>
    </row>
    <row r="7" spans="1:7" ht="25.15" customHeight="1" x14ac:dyDescent="0.25">
      <c r="A7" s="267"/>
      <c r="B7" s="269"/>
      <c r="C7" s="158" t="s">
        <v>101</v>
      </c>
      <c r="D7" s="135"/>
      <c r="E7" s="136"/>
      <c r="F7" s="137"/>
    </row>
    <row r="8" spans="1:7" ht="25.15" customHeight="1" x14ac:dyDescent="0.25">
      <c r="A8" s="270" t="s">
        <v>88</v>
      </c>
      <c r="B8" s="261" t="s">
        <v>89</v>
      </c>
      <c r="C8" s="159" t="s">
        <v>102</v>
      </c>
      <c r="D8" s="138"/>
      <c r="E8" s="139"/>
      <c r="F8" s="140"/>
    </row>
    <row r="9" spans="1:7" ht="25.15" customHeight="1" x14ac:dyDescent="0.25">
      <c r="A9" s="270"/>
      <c r="B9" s="262"/>
      <c r="C9" s="159" t="s">
        <v>101</v>
      </c>
      <c r="D9" s="138"/>
      <c r="E9" s="139"/>
      <c r="F9" s="140"/>
    </row>
    <row r="10" spans="1:7" ht="25.15" customHeight="1" x14ac:dyDescent="0.25">
      <c r="A10" s="279" t="s">
        <v>90</v>
      </c>
      <c r="B10" s="271" t="s">
        <v>91</v>
      </c>
      <c r="C10" s="160" t="s">
        <v>102</v>
      </c>
      <c r="D10" s="141"/>
      <c r="E10" s="142"/>
      <c r="F10" s="143"/>
    </row>
    <row r="11" spans="1:7" ht="25.15" customHeight="1" x14ac:dyDescent="0.25">
      <c r="A11" s="279"/>
      <c r="B11" s="272"/>
      <c r="C11" s="160" t="s">
        <v>101</v>
      </c>
      <c r="D11" s="141"/>
      <c r="E11" s="142"/>
      <c r="F11" s="143"/>
    </row>
    <row r="12" spans="1:7" ht="25.15" customHeight="1" x14ac:dyDescent="0.25">
      <c r="A12" s="273" t="s">
        <v>92</v>
      </c>
      <c r="B12" s="274" t="s">
        <v>93</v>
      </c>
      <c r="C12" s="161" t="s">
        <v>103</v>
      </c>
      <c r="D12" s="144"/>
      <c r="E12" s="145"/>
      <c r="F12" s="146"/>
    </row>
    <row r="13" spans="1:7" ht="25.15" customHeight="1" x14ac:dyDescent="0.25">
      <c r="A13" s="273"/>
      <c r="B13" s="275"/>
      <c r="C13" s="161" t="s">
        <v>101</v>
      </c>
      <c r="D13" s="144"/>
      <c r="E13" s="145"/>
      <c r="F13" s="146"/>
    </row>
    <row r="14" spans="1:7" ht="25.15" customHeight="1" x14ac:dyDescent="0.25">
      <c r="A14" s="276" t="s">
        <v>94</v>
      </c>
      <c r="B14" s="277" t="s">
        <v>95</v>
      </c>
      <c r="C14" s="162" t="s">
        <v>103</v>
      </c>
      <c r="D14" s="147"/>
      <c r="E14" s="148"/>
      <c r="F14" s="149"/>
    </row>
    <row r="15" spans="1:7" ht="25.15" customHeight="1" x14ac:dyDescent="0.25">
      <c r="A15" s="276"/>
      <c r="B15" s="278"/>
      <c r="C15" s="162" t="s">
        <v>101</v>
      </c>
      <c r="D15" s="147"/>
      <c r="E15" s="148"/>
      <c r="F15" s="149"/>
    </row>
    <row r="16" spans="1:7" ht="25.15" customHeight="1" x14ac:dyDescent="0.25">
      <c r="A16" s="291" t="s">
        <v>96</v>
      </c>
      <c r="B16" s="292" t="s">
        <v>97</v>
      </c>
      <c r="C16" s="163" t="s">
        <v>103</v>
      </c>
      <c r="D16" s="150"/>
      <c r="E16" s="151"/>
      <c r="F16" s="152"/>
    </row>
    <row r="17" spans="1:7" ht="25.15" customHeight="1" x14ac:dyDescent="0.25">
      <c r="A17" s="291"/>
      <c r="B17" s="293"/>
      <c r="C17" s="163" t="s">
        <v>101</v>
      </c>
      <c r="D17" s="150"/>
      <c r="E17" s="151"/>
      <c r="F17" s="152"/>
    </row>
    <row r="18" spans="1:7" ht="25.15" customHeight="1" thickBot="1" x14ac:dyDescent="0.3">
      <c r="A18" s="289" t="s">
        <v>104</v>
      </c>
      <c r="B18" s="290"/>
      <c r="C18" s="164" t="s">
        <v>101</v>
      </c>
      <c r="D18" s="129"/>
      <c r="E18" s="129"/>
      <c r="F18" s="165"/>
      <c r="G18" s="125"/>
    </row>
    <row r="19" spans="1:7" ht="19.899999999999999" customHeight="1" x14ac:dyDescent="0.25">
      <c r="A19" s="280" t="s">
        <v>169</v>
      </c>
      <c r="B19" s="281"/>
      <c r="C19" s="280" t="s">
        <v>170</v>
      </c>
      <c r="D19" s="286"/>
      <c r="E19" s="286"/>
      <c r="F19" s="281"/>
      <c r="G19" s="125"/>
    </row>
    <row r="20" spans="1:7" x14ac:dyDescent="0.25">
      <c r="A20" s="282"/>
      <c r="B20" s="283"/>
      <c r="C20" s="282"/>
      <c r="D20" s="287"/>
      <c r="E20" s="287"/>
      <c r="F20" s="283"/>
    </row>
    <row r="21" spans="1:7" x14ac:dyDescent="0.25">
      <c r="A21" s="282"/>
      <c r="B21" s="283"/>
      <c r="C21" s="282"/>
      <c r="D21" s="287"/>
      <c r="E21" s="287"/>
      <c r="F21" s="283"/>
    </row>
    <row r="22" spans="1:7" x14ac:dyDescent="0.25">
      <c r="A22" s="282"/>
      <c r="B22" s="283"/>
      <c r="C22" s="282"/>
      <c r="D22" s="287"/>
      <c r="E22" s="287"/>
      <c r="F22" s="283"/>
    </row>
    <row r="23" spans="1:7" x14ac:dyDescent="0.25">
      <c r="A23" s="282"/>
      <c r="B23" s="283"/>
      <c r="C23" s="282"/>
      <c r="D23" s="287"/>
      <c r="E23" s="287"/>
      <c r="F23" s="283"/>
    </row>
    <row r="24" spans="1:7" x14ac:dyDescent="0.25">
      <c r="A24" s="282"/>
      <c r="B24" s="283"/>
      <c r="C24" s="282"/>
      <c r="D24" s="287"/>
      <c r="E24" s="287"/>
      <c r="F24" s="283"/>
    </row>
    <row r="25" spans="1:7" x14ac:dyDescent="0.25">
      <c r="A25" s="282"/>
      <c r="B25" s="283"/>
      <c r="C25" s="282"/>
      <c r="D25" s="287"/>
      <c r="E25" s="287"/>
      <c r="F25" s="283"/>
    </row>
    <row r="26" spans="1:7" x14ac:dyDescent="0.25">
      <c r="A26" s="284"/>
      <c r="B26" s="285"/>
      <c r="C26" s="284"/>
      <c r="D26" s="288"/>
      <c r="E26" s="288"/>
      <c r="F26" s="285"/>
    </row>
  </sheetData>
  <mergeCells count="20">
    <mergeCell ref="A19:B26"/>
    <mergeCell ref="C19:F26"/>
    <mergeCell ref="A18:B18"/>
    <mergeCell ref="A16:A17"/>
    <mergeCell ref="B16:B17"/>
    <mergeCell ref="B10:B11"/>
    <mergeCell ref="A12:A13"/>
    <mergeCell ref="B12:B13"/>
    <mergeCell ref="A14:A15"/>
    <mergeCell ref="B14:B15"/>
    <mergeCell ref="A10:A11"/>
    <mergeCell ref="B8:B9"/>
    <mergeCell ref="A2:D2"/>
    <mergeCell ref="E2:F2"/>
    <mergeCell ref="E1:F1"/>
    <mergeCell ref="A4:A5"/>
    <mergeCell ref="B4:B5"/>
    <mergeCell ref="A6:A7"/>
    <mergeCell ref="B6:B7"/>
    <mergeCell ref="A8:A9"/>
  </mergeCells>
  <pageMargins left="0.74803149606299213" right="0.70866141732283472" top="0.98425196850393704" bottom="0.74803149606299213" header="0.31496062992125984" footer="0.31496062992125984"/>
  <pageSetup paperSize="9" scale="72" fitToWidth="0" orientation="landscape" r:id="rId1"/>
  <headerFooter>
    <oddHeader>&amp;L&amp;G&amp;R&amp;P/&amp;N</oddHeader>
    <oddFooter>&amp;CAF1L2PR</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50"/>
  <sheetViews>
    <sheetView tabSelected="1" topLeftCell="A14" zoomScale="80" zoomScaleNormal="80" zoomScaleSheetLayoutView="80" workbookViewId="0">
      <selection activeCell="C52" sqref="C52"/>
    </sheetView>
  </sheetViews>
  <sheetFormatPr baseColWidth="10" defaultRowHeight="18.75" x14ac:dyDescent="0.3"/>
  <cols>
    <col min="1" max="1" width="38.7109375" style="124" customWidth="1"/>
    <col min="2" max="2" width="20.7109375" customWidth="1"/>
    <col min="3" max="3" width="28.7109375" style="5" customWidth="1"/>
    <col min="4" max="4" width="12.7109375" style="6" customWidth="1"/>
    <col min="5" max="5" width="19.7109375" style="106" customWidth="1"/>
    <col min="6" max="6" width="30.7109375" customWidth="1"/>
    <col min="7" max="7" width="16.7109375" customWidth="1"/>
  </cols>
  <sheetData>
    <row r="1" spans="1:7" s="37" customFormat="1" ht="15.75" x14ac:dyDescent="0.25">
      <c r="C1" s="108" t="s">
        <v>174</v>
      </c>
      <c r="D1" s="82"/>
      <c r="E1" s="102"/>
    </row>
    <row r="2" spans="1:7" ht="23.25" x14ac:dyDescent="0.35">
      <c r="A2" s="359" t="s">
        <v>77</v>
      </c>
      <c r="B2" s="359"/>
      <c r="C2" s="359"/>
      <c r="D2" s="22"/>
      <c r="E2" s="103" t="s">
        <v>172</v>
      </c>
    </row>
    <row r="3" spans="1:7" ht="19.5" thickBot="1" x14ac:dyDescent="0.35">
      <c r="A3" s="109"/>
      <c r="B3" s="1"/>
      <c r="C3" s="1"/>
      <c r="D3" s="1"/>
      <c r="E3" s="103"/>
    </row>
    <row r="4" spans="1:7" ht="60" customHeight="1" thickBot="1" x14ac:dyDescent="0.3">
      <c r="A4" s="110" t="s">
        <v>1</v>
      </c>
      <c r="B4" s="40" t="s">
        <v>22</v>
      </c>
      <c r="C4" s="40" t="s">
        <v>3</v>
      </c>
      <c r="D4" s="41" t="s">
        <v>2</v>
      </c>
      <c r="E4" s="40" t="s">
        <v>23</v>
      </c>
      <c r="F4" s="128" t="s">
        <v>79</v>
      </c>
    </row>
    <row r="5" spans="1:7" ht="14.45" customHeight="1" x14ac:dyDescent="0.25">
      <c r="A5" s="166" t="s">
        <v>59</v>
      </c>
      <c r="B5" s="167">
        <v>1169</v>
      </c>
      <c r="C5" s="335" t="s">
        <v>28</v>
      </c>
      <c r="D5" s="377">
        <v>774</v>
      </c>
      <c r="E5" s="374">
        <f>B8-D5</f>
        <v>682</v>
      </c>
      <c r="F5" s="309"/>
    </row>
    <row r="6" spans="1:7" ht="14.45" customHeight="1" x14ac:dyDescent="0.25">
      <c r="A6" s="168" t="s">
        <v>7</v>
      </c>
      <c r="B6" s="169">
        <v>92</v>
      </c>
      <c r="C6" s="336"/>
      <c r="D6" s="378"/>
      <c r="E6" s="375"/>
      <c r="F6" s="296"/>
      <c r="G6" s="11"/>
    </row>
    <row r="7" spans="1:7" ht="14.45" customHeight="1" x14ac:dyDescent="0.25">
      <c r="A7" s="168" t="s">
        <v>60</v>
      </c>
      <c r="B7" s="169">
        <v>195</v>
      </c>
      <c r="C7" s="336"/>
      <c r="D7" s="378"/>
      <c r="E7" s="375"/>
      <c r="F7" s="296"/>
    </row>
    <row r="8" spans="1:7" ht="15.6" customHeight="1" thickBot="1" x14ac:dyDescent="0.3">
      <c r="A8" s="170" t="s">
        <v>8</v>
      </c>
      <c r="B8" s="171">
        <f>SUM(B5:B7)</f>
        <v>1456</v>
      </c>
      <c r="C8" s="337"/>
      <c r="D8" s="379"/>
      <c r="E8" s="376"/>
      <c r="F8" s="297"/>
    </row>
    <row r="9" spans="1:7" ht="40.15" customHeight="1" x14ac:dyDescent="0.25">
      <c r="A9" s="331" t="s">
        <v>61</v>
      </c>
      <c r="B9" s="333">
        <v>875</v>
      </c>
      <c r="C9" s="335" t="s">
        <v>5</v>
      </c>
      <c r="D9" s="338">
        <v>206</v>
      </c>
      <c r="E9" s="341">
        <f>B13-D9</f>
        <v>3140.6078136248602</v>
      </c>
      <c r="F9" s="130" t="s">
        <v>78</v>
      </c>
    </row>
    <row r="10" spans="1:7" ht="60" customHeight="1" x14ac:dyDescent="0.25">
      <c r="A10" s="332"/>
      <c r="B10" s="334"/>
      <c r="C10" s="336"/>
      <c r="D10" s="339"/>
      <c r="E10" s="342"/>
      <c r="F10" s="296"/>
    </row>
    <row r="11" spans="1:7" ht="18" customHeight="1" x14ac:dyDescent="0.25">
      <c r="A11" s="111" t="s">
        <v>9</v>
      </c>
      <c r="B11" s="42">
        <v>1288.8000502324401</v>
      </c>
      <c r="C11" s="336"/>
      <c r="D11" s="339"/>
      <c r="E11" s="342"/>
      <c r="F11" s="296"/>
      <c r="G11" s="10"/>
    </row>
    <row r="12" spans="1:7" ht="18" customHeight="1" x14ac:dyDescent="0.25">
      <c r="A12" s="111" t="s">
        <v>62</v>
      </c>
      <c r="B12" s="42">
        <v>1182.8077633924199</v>
      </c>
      <c r="C12" s="336"/>
      <c r="D12" s="339"/>
      <c r="E12" s="342"/>
      <c r="F12" s="296"/>
    </row>
    <row r="13" spans="1:7" ht="18" customHeight="1" thickBot="1" x14ac:dyDescent="0.3">
      <c r="A13" s="112" t="s">
        <v>10</v>
      </c>
      <c r="B13" s="43">
        <f>SUM(B9:B12)</f>
        <v>3346.6078136248602</v>
      </c>
      <c r="C13" s="337"/>
      <c r="D13" s="340"/>
      <c r="E13" s="343"/>
      <c r="F13" s="297"/>
    </row>
    <row r="14" spans="1:7" ht="30" customHeight="1" x14ac:dyDescent="0.25">
      <c r="A14" s="298" t="s">
        <v>26</v>
      </c>
      <c r="B14" s="300">
        <v>253.27868638248501</v>
      </c>
      <c r="C14" s="302" t="s">
        <v>27</v>
      </c>
      <c r="D14" s="305">
        <v>28</v>
      </c>
      <c r="E14" s="306">
        <f>B18-D14</f>
        <v>284.28786423092731</v>
      </c>
      <c r="F14" s="309"/>
    </row>
    <row r="15" spans="1:7" ht="10.15" customHeight="1" x14ac:dyDescent="0.25">
      <c r="A15" s="299"/>
      <c r="B15" s="301"/>
      <c r="C15" s="303"/>
      <c r="D15" s="303"/>
      <c r="E15" s="307"/>
      <c r="F15" s="296"/>
    </row>
    <row r="16" spans="1:7" ht="18" customHeight="1" x14ac:dyDescent="0.25">
      <c r="A16" s="113" t="s">
        <v>12</v>
      </c>
      <c r="B16" s="100">
        <v>9.4360644115855496</v>
      </c>
      <c r="C16" s="303"/>
      <c r="D16" s="303"/>
      <c r="E16" s="307"/>
      <c r="F16" s="296"/>
    </row>
    <row r="17" spans="1:6" ht="18" customHeight="1" x14ac:dyDescent="0.25">
      <c r="A17" s="113" t="s">
        <v>13</v>
      </c>
      <c r="B17" s="100">
        <v>49.573113436856801</v>
      </c>
      <c r="C17" s="303"/>
      <c r="D17" s="303"/>
      <c r="E17" s="307"/>
      <c r="F17" s="296"/>
    </row>
    <row r="18" spans="1:6" ht="18" customHeight="1" thickBot="1" x14ac:dyDescent="0.3">
      <c r="A18" s="114" t="s">
        <v>14</v>
      </c>
      <c r="B18" s="101">
        <f>SUM(B14:B17)</f>
        <v>312.28786423092731</v>
      </c>
      <c r="C18" s="304"/>
      <c r="D18" s="304"/>
      <c r="E18" s="308"/>
      <c r="F18" s="297"/>
    </row>
    <row r="19" spans="1:6" ht="18" customHeight="1" x14ac:dyDescent="0.25">
      <c r="A19" s="115" t="s">
        <v>11</v>
      </c>
      <c r="B19" s="44">
        <v>8</v>
      </c>
      <c r="C19" s="368"/>
      <c r="D19" s="368"/>
      <c r="E19" s="371">
        <f>B21</f>
        <v>119.3</v>
      </c>
      <c r="F19" s="309"/>
    </row>
    <row r="20" spans="1:6" ht="18" customHeight="1" x14ac:dyDescent="0.25">
      <c r="A20" s="116" t="s">
        <v>6</v>
      </c>
      <c r="B20" s="45">
        <v>111.3</v>
      </c>
      <c r="C20" s="369"/>
      <c r="D20" s="369"/>
      <c r="E20" s="372"/>
      <c r="F20" s="296"/>
    </row>
    <row r="21" spans="1:6" ht="18" customHeight="1" thickBot="1" x14ac:dyDescent="0.3">
      <c r="A21" s="117" t="s">
        <v>0</v>
      </c>
      <c r="B21" s="46">
        <f>B19+B20</f>
        <v>119.3</v>
      </c>
      <c r="C21" s="370"/>
      <c r="D21" s="370"/>
      <c r="E21" s="373"/>
      <c r="F21" s="297"/>
    </row>
    <row r="22" spans="1:6" ht="30" customHeight="1" x14ac:dyDescent="0.25">
      <c r="A22" s="118" t="s">
        <v>63</v>
      </c>
      <c r="B22" s="47">
        <v>1618</v>
      </c>
      <c r="C22" s="352" t="s">
        <v>30</v>
      </c>
      <c r="D22" s="346">
        <v>200</v>
      </c>
      <c r="E22" s="366">
        <f>B23-D22</f>
        <v>1687</v>
      </c>
      <c r="F22" s="309"/>
    </row>
    <row r="23" spans="1:6" s="7" customFormat="1" ht="18" customHeight="1" thickBot="1" x14ac:dyDescent="0.3">
      <c r="A23" s="119" t="s">
        <v>18</v>
      </c>
      <c r="B23" s="48">
        <v>1887</v>
      </c>
      <c r="C23" s="353"/>
      <c r="D23" s="348"/>
      <c r="E23" s="367"/>
      <c r="F23" s="297"/>
    </row>
    <row r="24" spans="1:6" ht="30" customHeight="1" x14ac:dyDescent="0.25">
      <c r="A24" s="172" t="s">
        <v>64</v>
      </c>
      <c r="B24" s="173">
        <v>532</v>
      </c>
      <c r="C24" s="352"/>
      <c r="D24" s="352"/>
      <c r="E24" s="364">
        <f>B25</f>
        <v>532</v>
      </c>
      <c r="F24" s="309"/>
    </row>
    <row r="25" spans="1:6" ht="18" customHeight="1" thickBot="1" x14ac:dyDescent="0.3">
      <c r="A25" s="174" t="s">
        <v>24</v>
      </c>
      <c r="B25" s="175">
        <f>SUM(B24:B24)</f>
        <v>532</v>
      </c>
      <c r="C25" s="353"/>
      <c r="D25" s="353"/>
      <c r="E25" s="365"/>
      <c r="F25" s="297"/>
    </row>
    <row r="26" spans="1:6" ht="18" customHeight="1" x14ac:dyDescent="0.25">
      <c r="A26" s="120" t="s">
        <v>15</v>
      </c>
      <c r="B26" s="49">
        <v>1000</v>
      </c>
      <c r="C26" s="349" t="s">
        <v>29</v>
      </c>
      <c r="D26" s="346">
        <v>511.15</v>
      </c>
      <c r="E26" s="356">
        <f>B28-D26</f>
        <v>4439.8500000000004</v>
      </c>
      <c r="F26" s="309"/>
    </row>
    <row r="27" spans="1:6" ht="18" customHeight="1" x14ac:dyDescent="0.25">
      <c r="A27" s="121" t="s">
        <v>16</v>
      </c>
      <c r="B27" s="50">
        <v>1000</v>
      </c>
      <c r="C27" s="350"/>
      <c r="D27" s="347"/>
      <c r="E27" s="357"/>
      <c r="F27" s="296"/>
    </row>
    <row r="28" spans="1:6" ht="18" customHeight="1" thickBot="1" x14ac:dyDescent="0.3">
      <c r="A28" s="122" t="s">
        <v>25</v>
      </c>
      <c r="B28" s="51">
        <f>SUM(B23:B27)</f>
        <v>4951</v>
      </c>
      <c r="C28" s="351"/>
      <c r="D28" s="348"/>
      <c r="E28" s="358"/>
      <c r="F28" s="297"/>
    </row>
    <row r="29" spans="1:6" ht="22.15" customHeight="1" thickBot="1" x14ac:dyDescent="0.3">
      <c r="A29" s="344" t="s">
        <v>31</v>
      </c>
      <c r="B29" s="345"/>
      <c r="C29" s="345"/>
      <c r="D29" s="345"/>
      <c r="E29" s="104">
        <f>SUM(E5:E26)</f>
        <v>10885.045677855789</v>
      </c>
      <c r="F29" s="52">
        <f>F5+F10+F14+F19+F22+F24+F26</f>
        <v>0</v>
      </c>
    </row>
    <row r="30" spans="1:6" ht="18" customHeight="1" thickBot="1" x14ac:dyDescent="0.3">
      <c r="A30" s="123"/>
      <c r="B30" s="89"/>
      <c r="C30" s="89"/>
      <c r="D30" s="89"/>
      <c r="E30" s="90"/>
      <c r="F30" s="90"/>
    </row>
    <row r="31" spans="1:6" s="21" customFormat="1" ht="19.899999999999999" customHeight="1" x14ac:dyDescent="0.25">
      <c r="A31" s="314" t="s">
        <v>66</v>
      </c>
      <c r="B31" s="315"/>
      <c r="C31" s="315"/>
      <c r="D31" s="91" t="s">
        <v>166</v>
      </c>
      <c r="E31" s="354" t="s">
        <v>65</v>
      </c>
      <c r="F31" s="355"/>
    </row>
    <row r="32" spans="1:6" s="21" customFormat="1" ht="19.899999999999999" customHeight="1" x14ac:dyDescent="0.25">
      <c r="A32" s="318"/>
      <c r="B32" s="319"/>
      <c r="C32" s="319"/>
      <c r="D32" s="256"/>
      <c r="E32" s="322">
        <f>A32*1.2</f>
        <v>0</v>
      </c>
      <c r="F32" s="323"/>
    </row>
    <row r="33" spans="1:6" s="21" customFormat="1" ht="19.899999999999999" customHeight="1" x14ac:dyDescent="0.25">
      <c r="A33" s="316" t="s">
        <v>67</v>
      </c>
      <c r="B33" s="317"/>
      <c r="C33" s="317"/>
      <c r="D33" s="99" t="s">
        <v>166</v>
      </c>
      <c r="E33" s="310" t="s">
        <v>65</v>
      </c>
      <c r="F33" s="311"/>
    </row>
    <row r="34" spans="1:6" s="21" customFormat="1" ht="19.899999999999999" customHeight="1" x14ac:dyDescent="0.25">
      <c r="A34" s="318"/>
      <c r="B34" s="319"/>
      <c r="C34" s="319"/>
      <c r="D34" s="256"/>
      <c r="E34" s="322">
        <f>A34*1.2</f>
        <v>0</v>
      </c>
      <c r="F34" s="323"/>
    </row>
    <row r="35" spans="1:6" s="21" customFormat="1" ht="19.899999999999999" customHeight="1" x14ac:dyDescent="0.25">
      <c r="A35" s="320" t="s">
        <v>68</v>
      </c>
      <c r="B35" s="321"/>
      <c r="C35" s="321"/>
      <c r="D35" s="176" t="s">
        <v>166</v>
      </c>
      <c r="E35" s="312" t="s">
        <v>65</v>
      </c>
      <c r="F35" s="313"/>
    </row>
    <row r="36" spans="1:6" s="21" customFormat="1" ht="19.899999999999999" customHeight="1" thickBot="1" x14ac:dyDescent="0.3">
      <c r="A36" s="380"/>
      <c r="B36" s="381"/>
      <c r="C36" s="381"/>
      <c r="D36" s="257"/>
      <c r="E36" s="294">
        <f>A36*1.2</f>
        <v>0</v>
      </c>
      <c r="F36" s="295"/>
    </row>
    <row r="37" spans="1:6" s="21" customFormat="1" ht="15" customHeight="1" x14ac:dyDescent="0.25">
      <c r="A37" s="107"/>
      <c r="B37" s="85"/>
      <c r="C37" s="20"/>
      <c r="D37" s="74"/>
      <c r="E37" s="105"/>
      <c r="F37" s="74"/>
    </row>
    <row r="38" spans="1:6" ht="30" customHeight="1" x14ac:dyDescent="0.25">
      <c r="A38" s="361" t="s">
        <v>57</v>
      </c>
      <c r="B38" s="362"/>
      <c r="C38" s="363"/>
      <c r="D38" s="92"/>
      <c r="E38" s="92"/>
      <c r="F38" s="93"/>
    </row>
    <row r="39" spans="1:6" s="21" customFormat="1" ht="15" customHeight="1" x14ac:dyDescent="0.25">
      <c r="A39" s="107"/>
      <c r="B39" s="85"/>
      <c r="C39" s="20"/>
      <c r="D39" s="74"/>
      <c r="E39" s="105"/>
      <c r="F39" s="74"/>
    </row>
    <row r="40" spans="1:6" s="21" customFormat="1" ht="10.15" customHeight="1" x14ac:dyDescent="0.25">
      <c r="A40" s="326"/>
      <c r="B40" s="326"/>
      <c r="C40" s="326"/>
      <c r="D40" s="326"/>
      <c r="E40" s="326"/>
      <c r="F40" s="326"/>
    </row>
    <row r="41" spans="1:6" ht="30" customHeight="1" x14ac:dyDescent="0.25">
      <c r="A41" s="324" t="s">
        <v>56</v>
      </c>
      <c r="B41" s="324"/>
      <c r="C41" s="324"/>
      <c r="D41" s="324"/>
      <c r="E41" s="324"/>
      <c r="F41" s="324"/>
    </row>
    <row r="42" spans="1:6" ht="30" customHeight="1" x14ac:dyDescent="0.25">
      <c r="A42" s="259"/>
      <c r="B42" s="259"/>
      <c r="C42" s="259"/>
      <c r="D42" s="259"/>
      <c r="E42" s="259"/>
      <c r="F42" s="259"/>
    </row>
    <row r="43" spans="1:6" ht="15" x14ac:dyDescent="0.25">
      <c r="A43" s="280" t="s">
        <v>173</v>
      </c>
      <c r="B43" s="281"/>
      <c r="C43" s="280" t="s">
        <v>170</v>
      </c>
      <c r="D43" s="286"/>
      <c r="E43" s="286"/>
      <c r="F43" s="281"/>
    </row>
    <row r="44" spans="1:6" ht="15" x14ac:dyDescent="0.25">
      <c r="A44" s="282"/>
      <c r="B44" s="283"/>
      <c r="C44" s="282"/>
      <c r="D44" s="287"/>
      <c r="E44" s="287"/>
      <c r="F44" s="283"/>
    </row>
    <row r="45" spans="1:6" ht="15" x14ac:dyDescent="0.25">
      <c r="A45" s="282"/>
      <c r="B45" s="283"/>
      <c r="C45" s="282"/>
      <c r="D45" s="287"/>
      <c r="E45" s="287"/>
      <c r="F45" s="283"/>
    </row>
    <row r="46" spans="1:6" ht="15" x14ac:dyDescent="0.25">
      <c r="A46" s="282"/>
      <c r="B46" s="283"/>
      <c r="C46" s="282"/>
      <c r="D46" s="287"/>
      <c r="E46" s="287"/>
      <c r="F46" s="283"/>
    </row>
    <row r="47" spans="1:6" ht="15" x14ac:dyDescent="0.25">
      <c r="A47" s="282"/>
      <c r="B47" s="283"/>
      <c r="C47" s="282"/>
      <c r="D47" s="287"/>
      <c r="E47" s="287"/>
      <c r="F47" s="283"/>
    </row>
    <row r="48" spans="1:6" ht="15" x14ac:dyDescent="0.25">
      <c r="A48" s="282"/>
      <c r="B48" s="283"/>
      <c r="C48" s="282"/>
      <c r="D48" s="287"/>
      <c r="E48" s="287"/>
      <c r="F48" s="283"/>
    </row>
    <row r="49" spans="1:6" ht="15" x14ac:dyDescent="0.25">
      <c r="A49" s="282"/>
      <c r="B49" s="283"/>
      <c r="C49" s="282"/>
      <c r="D49" s="287"/>
      <c r="E49" s="287"/>
      <c r="F49" s="283"/>
    </row>
    <row r="50" spans="1:6" ht="15" x14ac:dyDescent="0.25">
      <c r="A50" s="284"/>
      <c r="B50" s="285"/>
      <c r="C50" s="284"/>
      <c r="D50" s="288"/>
      <c r="E50" s="288"/>
      <c r="F50" s="285"/>
    </row>
  </sheetData>
  <mergeCells count="49">
    <mergeCell ref="A43:B50"/>
    <mergeCell ref="C43:F50"/>
    <mergeCell ref="A2:C2"/>
    <mergeCell ref="A38:C38"/>
    <mergeCell ref="F5:F8"/>
    <mergeCell ref="F24:F25"/>
    <mergeCell ref="C24:D25"/>
    <mergeCell ref="E24:E25"/>
    <mergeCell ref="E22:E23"/>
    <mergeCell ref="C19:D21"/>
    <mergeCell ref="E19:E21"/>
    <mergeCell ref="E5:E8"/>
    <mergeCell ref="C5:C8"/>
    <mergeCell ref="D5:D8"/>
    <mergeCell ref="A36:C36"/>
    <mergeCell ref="E31:F31"/>
    <mergeCell ref="E26:E28"/>
    <mergeCell ref="F19:F21"/>
    <mergeCell ref="F22:F23"/>
    <mergeCell ref="F26:F28"/>
    <mergeCell ref="A29:D29"/>
    <mergeCell ref="D26:D28"/>
    <mergeCell ref="C26:C28"/>
    <mergeCell ref="D22:D23"/>
    <mergeCell ref="C22:C23"/>
    <mergeCell ref="A9:A10"/>
    <mergeCell ref="B9:B10"/>
    <mergeCell ref="C9:C13"/>
    <mergeCell ref="D9:D13"/>
    <mergeCell ref="E9:E13"/>
    <mergeCell ref="E34:F34"/>
    <mergeCell ref="A41:F41"/>
    <mergeCell ref="A40:F40"/>
    <mergeCell ref="E36:F36"/>
    <mergeCell ref="F10:F13"/>
    <mergeCell ref="A14:A15"/>
    <mergeCell ref="B14:B15"/>
    <mergeCell ref="C14:C18"/>
    <mergeCell ref="D14:D18"/>
    <mergeCell ref="E14:E18"/>
    <mergeCell ref="F14:F18"/>
    <mergeCell ref="E33:F33"/>
    <mergeCell ref="E35:F35"/>
    <mergeCell ref="A31:C31"/>
    <mergeCell ref="A33:C33"/>
    <mergeCell ref="A32:C32"/>
    <mergeCell ref="A34:C34"/>
    <mergeCell ref="A35:C35"/>
    <mergeCell ref="E32:F32"/>
  </mergeCells>
  <pageMargins left="0" right="0" top="0.39370078740157483" bottom="0.39370078740157483" header="0.31496062992125984" footer="0.31496062992125984"/>
  <pageSetup paperSize="9" scale="58" fitToWidth="0" orientation="portrait" r:id="rId1"/>
  <headerFooter>
    <oddHeader>&amp;L&amp;G&amp;R&amp;P/&amp;N</oddHeader>
    <oddFooter>&amp;CAF1L2PR DQE P</oddFooter>
  </headerFooter>
  <rowBreaks count="2" manualBreakCount="2">
    <brk id="21" max="16383" man="1"/>
    <brk id="38"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4"/>
  <sheetViews>
    <sheetView topLeftCell="A19" zoomScaleNormal="100" workbookViewId="0">
      <selection activeCell="A40" sqref="A40:B40"/>
    </sheetView>
  </sheetViews>
  <sheetFormatPr baseColWidth="10" defaultRowHeight="18.75" x14ac:dyDescent="0.3"/>
  <cols>
    <col min="1" max="1" width="35.7109375" customWidth="1"/>
    <col min="2" max="2" width="16.7109375" customWidth="1"/>
    <col min="3" max="3" width="22.7109375" style="5" customWidth="1"/>
    <col min="4" max="4" width="12.7109375" style="36" customWidth="1"/>
    <col min="5" max="5" width="30.7109375" style="35" customWidth="1"/>
    <col min="6" max="6" width="30.7109375" customWidth="1"/>
  </cols>
  <sheetData>
    <row r="1" spans="1:7" x14ac:dyDescent="0.3">
      <c r="C1" s="37" t="s">
        <v>175</v>
      </c>
      <c r="E1" s="383"/>
      <c r="F1" s="383"/>
    </row>
    <row r="2" spans="1:7" ht="18" customHeight="1" x14ac:dyDescent="0.3">
      <c r="A2" s="84"/>
    </row>
    <row r="3" spans="1:7" ht="23.25" x14ac:dyDescent="0.35">
      <c r="A3" s="22" t="s">
        <v>76</v>
      </c>
      <c r="B3" s="22"/>
      <c r="C3" s="22"/>
      <c r="D3" s="23"/>
      <c r="E3" s="382" t="s">
        <v>172</v>
      </c>
      <c r="F3" s="382"/>
    </row>
    <row r="4" spans="1:7" ht="19.5" thickBot="1" x14ac:dyDescent="0.35">
      <c r="A4" s="2"/>
      <c r="B4" s="2"/>
      <c r="C4" s="2"/>
      <c r="D4" s="34"/>
      <c r="E4" s="34"/>
    </row>
    <row r="5" spans="1:7" ht="64.900000000000006" customHeight="1" thickBot="1" x14ac:dyDescent="0.3">
      <c r="A5" s="32" t="s">
        <v>1</v>
      </c>
      <c r="B5" s="40" t="s">
        <v>2</v>
      </c>
      <c r="C5" s="390" t="s">
        <v>52</v>
      </c>
      <c r="D5" s="390"/>
      <c r="E5" s="60" t="s">
        <v>178</v>
      </c>
      <c r="F5" s="128" t="s">
        <v>79</v>
      </c>
    </row>
    <row r="6" spans="1:7" ht="14.45" customHeight="1" x14ac:dyDescent="0.25">
      <c r="A6" s="177" t="s">
        <v>32</v>
      </c>
      <c r="B6" s="178">
        <v>1290</v>
      </c>
      <c r="C6" s="413" t="s">
        <v>33</v>
      </c>
      <c r="D6" s="416">
        <v>36</v>
      </c>
      <c r="E6" s="422">
        <f>B12-D6</f>
        <v>2319</v>
      </c>
      <c r="F6" s="434"/>
    </row>
    <row r="7" spans="1:7" ht="14.45" customHeight="1" x14ac:dyDescent="0.25">
      <c r="A7" s="179" t="s">
        <v>34</v>
      </c>
      <c r="B7" s="180">
        <v>572</v>
      </c>
      <c r="C7" s="414"/>
      <c r="D7" s="417"/>
      <c r="E7" s="423"/>
      <c r="F7" s="435"/>
    </row>
    <row r="8" spans="1:7" ht="14.45" customHeight="1" x14ac:dyDescent="0.25">
      <c r="A8" s="179" t="s">
        <v>7</v>
      </c>
      <c r="B8" s="180">
        <v>213</v>
      </c>
      <c r="C8" s="414"/>
      <c r="D8" s="417"/>
      <c r="E8" s="423"/>
      <c r="F8" s="435"/>
    </row>
    <row r="9" spans="1:7" ht="14.45" customHeight="1" x14ac:dyDescent="0.25">
      <c r="A9" s="179" t="s">
        <v>35</v>
      </c>
      <c r="B9" s="180">
        <v>37</v>
      </c>
      <c r="C9" s="414"/>
      <c r="D9" s="417"/>
      <c r="E9" s="423"/>
      <c r="F9" s="435"/>
    </row>
    <row r="10" spans="1:7" ht="14.45" customHeight="1" x14ac:dyDescent="0.25">
      <c r="A10" s="179" t="s">
        <v>36</v>
      </c>
      <c r="B10" s="180">
        <v>80</v>
      </c>
      <c r="C10" s="414"/>
      <c r="D10" s="417"/>
      <c r="E10" s="423"/>
      <c r="F10" s="435"/>
      <c r="G10" s="33"/>
    </row>
    <row r="11" spans="1:7" ht="14.45" customHeight="1" x14ac:dyDescent="0.25">
      <c r="A11" s="179" t="s">
        <v>37</v>
      </c>
      <c r="B11" s="180">
        <v>163</v>
      </c>
      <c r="C11" s="414"/>
      <c r="D11" s="417"/>
      <c r="E11" s="423"/>
      <c r="F11" s="435"/>
    </row>
    <row r="12" spans="1:7" ht="16.149999999999999" customHeight="1" thickBot="1" x14ac:dyDescent="0.3">
      <c r="A12" s="181" t="s">
        <v>8</v>
      </c>
      <c r="B12" s="182">
        <f>SUM(B6:B11)</f>
        <v>2355</v>
      </c>
      <c r="C12" s="415"/>
      <c r="D12" s="418"/>
      <c r="E12" s="424"/>
      <c r="F12" s="436"/>
    </row>
    <row r="13" spans="1:7" ht="14.45" customHeight="1" x14ac:dyDescent="0.25">
      <c r="A13" s="16" t="s">
        <v>4</v>
      </c>
      <c r="B13" s="17">
        <v>376</v>
      </c>
      <c r="C13" s="413" t="s">
        <v>38</v>
      </c>
      <c r="D13" s="416">
        <v>476</v>
      </c>
      <c r="E13" s="428">
        <f>B19-D13</f>
        <v>2628</v>
      </c>
      <c r="F13" s="434"/>
    </row>
    <row r="14" spans="1:7" ht="14.45" customHeight="1" x14ac:dyDescent="0.25">
      <c r="A14" s="3" t="s">
        <v>9</v>
      </c>
      <c r="B14" s="8">
        <v>726</v>
      </c>
      <c r="C14" s="414"/>
      <c r="D14" s="417"/>
      <c r="E14" s="429"/>
      <c r="F14" s="435"/>
    </row>
    <row r="15" spans="1:7" ht="14.45" customHeight="1" x14ac:dyDescent="0.25">
      <c r="A15" s="3" t="s">
        <v>39</v>
      </c>
      <c r="B15" s="8">
        <v>697</v>
      </c>
      <c r="C15" s="414"/>
      <c r="D15" s="417"/>
      <c r="E15" s="429"/>
      <c r="F15" s="435"/>
    </row>
    <row r="16" spans="1:7" ht="14.45" customHeight="1" x14ac:dyDescent="0.25">
      <c r="A16" s="3" t="s">
        <v>40</v>
      </c>
      <c r="B16" s="8">
        <v>675</v>
      </c>
      <c r="C16" s="414"/>
      <c r="D16" s="417"/>
      <c r="E16" s="429"/>
      <c r="F16" s="435"/>
    </row>
    <row r="17" spans="1:6" ht="14.45" customHeight="1" x14ac:dyDescent="0.25">
      <c r="A17" s="3" t="s">
        <v>41</v>
      </c>
      <c r="B17" s="8">
        <v>221</v>
      </c>
      <c r="C17" s="414"/>
      <c r="D17" s="417"/>
      <c r="E17" s="429"/>
      <c r="F17" s="435"/>
    </row>
    <row r="18" spans="1:6" ht="14.45" customHeight="1" x14ac:dyDescent="0.25">
      <c r="A18" s="3" t="s">
        <v>38</v>
      </c>
      <c r="B18" s="8">
        <v>409</v>
      </c>
      <c r="C18" s="414"/>
      <c r="D18" s="417"/>
      <c r="E18" s="429"/>
      <c r="F18" s="435"/>
    </row>
    <row r="19" spans="1:6" ht="16.149999999999999" customHeight="1" thickBot="1" x14ac:dyDescent="0.3">
      <c r="A19" s="18" t="s">
        <v>10</v>
      </c>
      <c r="B19" s="19">
        <f>SUM(B13:B18)</f>
        <v>3104</v>
      </c>
      <c r="C19" s="415"/>
      <c r="D19" s="418"/>
      <c r="E19" s="430"/>
      <c r="F19" s="436"/>
    </row>
    <row r="20" spans="1:6" ht="25.15" customHeight="1" x14ac:dyDescent="0.25">
      <c r="A20" s="12" t="s">
        <v>42</v>
      </c>
      <c r="B20" s="13">
        <v>322</v>
      </c>
      <c r="C20" s="391"/>
      <c r="D20" s="391"/>
      <c r="E20" s="394">
        <f>B22</f>
        <v>375</v>
      </c>
      <c r="F20" s="309"/>
    </row>
    <row r="21" spans="1:6" ht="25.15" customHeight="1" x14ac:dyDescent="0.25">
      <c r="A21" s="4" t="s">
        <v>13</v>
      </c>
      <c r="B21" s="9">
        <v>53</v>
      </c>
      <c r="C21" s="392"/>
      <c r="D21" s="392"/>
      <c r="E21" s="395"/>
      <c r="F21" s="296"/>
    </row>
    <row r="22" spans="1:6" ht="25.15" customHeight="1" thickBot="1" x14ac:dyDescent="0.3">
      <c r="A22" s="14" t="s">
        <v>14</v>
      </c>
      <c r="B22" s="15">
        <f>SUM(B20:B21)</f>
        <v>375</v>
      </c>
      <c r="C22" s="393"/>
      <c r="D22" s="393"/>
      <c r="E22" s="396"/>
      <c r="F22" s="297"/>
    </row>
    <row r="23" spans="1:6" ht="15.75" x14ac:dyDescent="0.25">
      <c r="A23" s="55" t="s">
        <v>43</v>
      </c>
      <c r="B23" s="56">
        <v>75</v>
      </c>
      <c r="C23" s="402"/>
      <c r="D23" s="402"/>
      <c r="E23" s="397">
        <f>B24-D24</f>
        <v>75</v>
      </c>
      <c r="F23" s="434"/>
    </row>
    <row r="24" spans="1:6" ht="16.5" thickBot="1" x14ac:dyDescent="0.3">
      <c r="A24" s="57" t="s">
        <v>44</v>
      </c>
      <c r="B24" s="58">
        <f>B23</f>
        <v>75</v>
      </c>
      <c r="C24" s="403"/>
      <c r="D24" s="403"/>
      <c r="E24" s="398"/>
      <c r="F24" s="436"/>
    </row>
    <row r="25" spans="1:6" ht="14.45" customHeight="1" x14ac:dyDescent="0.25">
      <c r="A25" s="24" t="s">
        <v>45</v>
      </c>
      <c r="B25" s="25">
        <v>182</v>
      </c>
      <c r="C25" s="404" t="s">
        <v>53</v>
      </c>
      <c r="D25" s="407">
        <v>40</v>
      </c>
      <c r="E25" s="410">
        <f>B28-D25</f>
        <v>2152</v>
      </c>
      <c r="F25" s="434"/>
    </row>
    <row r="26" spans="1:6" ht="14.45" customHeight="1" x14ac:dyDescent="0.25">
      <c r="A26" s="26" t="s">
        <v>46</v>
      </c>
      <c r="B26" s="27">
        <v>10</v>
      </c>
      <c r="C26" s="405"/>
      <c r="D26" s="408"/>
      <c r="E26" s="411"/>
      <c r="F26" s="435"/>
    </row>
    <row r="27" spans="1:6" ht="15.6" customHeight="1" x14ac:dyDescent="0.25">
      <c r="A27" s="28" t="s">
        <v>49</v>
      </c>
      <c r="B27" s="29">
        <v>2000</v>
      </c>
      <c r="C27" s="405"/>
      <c r="D27" s="408"/>
      <c r="E27" s="411"/>
      <c r="F27" s="435"/>
    </row>
    <row r="28" spans="1:6" ht="16.149999999999999" customHeight="1" thickBot="1" x14ac:dyDescent="0.3">
      <c r="A28" s="30" t="s">
        <v>18</v>
      </c>
      <c r="B28" s="31">
        <f>SUM(B25:B27)</f>
        <v>2192</v>
      </c>
      <c r="C28" s="406"/>
      <c r="D28" s="409"/>
      <c r="E28" s="412"/>
      <c r="F28" s="436"/>
    </row>
    <row r="29" spans="1:6" ht="15" x14ac:dyDescent="0.25">
      <c r="A29" s="61" t="s">
        <v>50</v>
      </c>
      <c r="B29" s="62">
        <v>21</v>
      </c>
      <c r="C29" s="425" t="s">
        <v>50</v>
      </c>
      <c r="D29" s="431">
        <v>21</v>
      </c>
      <c r="E29" s="399">
        <f>B32-D29</f>
        <v>210</v>
      </c>
      <c r="F29" s="309"/>
    </row>
    <row r="30" spans="1:6" ht="15" x14ac:dyDescent="0.25">
      <c r="A30" s="63" t="s">
        <v>17</v>
      </c>
      <c r="B30" s="64">
        <v>128</v>
      </c>
      <c r="C30" s="426"/>
      <c r="D30" s="432"/>
      <c r="E30" s="400"/>
      <c r="F30" s="296"/>
    </row>
    <row r="31" spans="1:6" ht="15" x14ac:dyDescent="0.25">
      <c r="A31" s="63" t="s">
        <v>51</v>
      </c>
      <c r="B31" s="64">
        <v>82</v>
      </c>
      <c r="C31" s="426"/>
      <c r="D31" s="432"/>
      <c r="E31" s="400"/>
      <c r="F31" s="296"/>
    </row>
    <row r="32" spans="1:6" ht="16.5" thickBot="1" x14ac:dyDescent="0.3">
      <c r="A32" s="65" t="s">
        <v>24</v>
      </c>
      <c r="B32" s="66">
        <f>SUM(B29:B31)</f>
        <v>231</v>
      </c>
      <c r="C32" s="427"/>
      <c r="D32" s="433"/>
      <c r="E32" s="401"/>
      <c r="F32" s="297"/>
    </row>
    <row r="33" spans="1:7" ht="30" x14ac:dyDescent="0.25">
      <c r="A33" s="67" t="s">
        <v>47</v>
      </c>
      <c r="B33" s="68">
        <v>2000</v>
      </c>
      <c r="C33" s="425"/>
      <c r="D33" s="425"/>
      <c r="E33" s="442">
        <f>B35</f>
        <v>3000</v>
      </c>
      <c r="F33" s="437"/>
      <c r="G33" s="33"/>
    </row>
    <row r="34" spans="1:7" ht="15.6" customHeight="1" x14ac:dyDescent="0.25">
      <c r="A34" s="69" t="s">
        <v>48</v>
      </c>
      <c r="B34" s="70">
        <v>1000</v>
      </c>
      <c r="C34" s="426"/>
      <c r="D34" s="426"/>
      <c r="E34" s="443"/>
      <c r="F34" s="438"/>
    </row>
    <row r="35" spans="1:7" ht="18" customHeight="1" thickBot="1" x14ac:dyDescent="0.3">
      <c r="A35" s="71" t="s">
        <v>25</v>
      </c>
      <c r="B35" s="72">
        <v>3000</v>
      </c>
      <c r="C35" s="427"/>
      <c r="D35" s="427"/>
      <c r="E35" s="444"/>
      <c r="F35" s="439"/>
    </row>
    <row r="36" spans="1:7" ht="31.15" customHeight="1" thickBot="1" x14ac:dyDescent="0.3">
      <c r="A36" s="440" t="s">
        <v>31</v>
      </c>
      <c r="B36" s="441"/>
      <c r="C36" s="441"/>
      <c r="D36" s="441"/>
      <c r="E36" s="260">
        <f>SUM(E6:E33)</f>
        <v>10759</v>
      </c>
      <c r="F36" s="73">
        <f>F6+F13+F20+F23+F25+F29+F33</f>
        <v>0</v>
      </c>
    </row>
    <row r="37" spans="1:7" ht="19.899999999999999" customHeight="1" thickBot="1" x14ac:dyDescent="0.3">
      <c r="A37" s="88"/>
      <c r="B37" s="88"/>
      <c r="C37" s="88"/>
      <c r="D37" s="88"/>
      <c r="E37" s="97"/>
      <c r="F37" s="98"/>
    </row>
    <row r="38" spans="1:7" ht="19.899999999999999" customHeight="1" x14ac:dyDescent="0.25">
      <c r="A38" s="384" t="s">
        <v>74</v>
      </c>
      <c r="B38" s="385"/>
      <c r="C38" s="385"/>
      <c r="D38" s="385"/>
      <c r="E38" s="385"/>
      <c r="F38" s="386"/>
    </row>
    <row r="39" spans="1:7" ht="19.899999999999999" customHeight="1" thickBot="1" x14ac:dyDescent="0.3">
      <c r="A39" s="387"/>
      <c r="B39" s="388"/>
      <c r="C39" s="388"/>
      <c r="D39" s="388"/>
      <c r="E39" s="388"/>
      <c r="F39" s="389"/>
    </row>
    <row r="40" spans="1:7" ht="31.15" customHeight="1" x14ac:dyDescent="0.25">
      <c r="A40" s="445" t="s">
        <v>73</v>
      </c>
      <c r="B40" s="446"/>
      <c r="C40" s="39" t="s">
        <v>166</v>
      </c>
      <c r="D40" s="447" t="s">
        <v>55</v>
      </c>
      <c r="E40" s="447"/>
      <c r="F40" s="448"/>
    </row>
    <row r="41" spans="1:7" ht="31.15" customHeight="1" thickBot="1" x14ac:dyDescent="0.3">
      <c r="A41" s="449">
        <f>F36</f>
        <v>0</v>
      </c>
      <c r="B41" s="450"/>
      <c r="C41" s="38">
        <f>A41/100*20</f>
        <v>0</v>
      </c>
      <c r="D41" s="451">
        <f>A41*1.2</f>
        <v>0</v>
      </c>
      <c r="E41" s="452"/>
      <c r="F41" s="453"/>
    </row>
    <row r="42" spans="1:7" ht="19.899999999999999" customHeight="1" x14ac:dyDescent="0.25">
      <c r="A42" s="53"/>
      <c r="B42" s="53"/>
      <c r="C42" s="53"/>
      <c r="D42" s="53"/>
      <c r="E42" s="54"/>
    </row>
    <row r="43" spans="1:7" s="21" customFormat="1" ht="19.899999999999999" customHeight="1" x14ac:dyDescent="0.25">
      <c r="A43" s="360" t="s">
        <v>75</v>
      </c>
      <c r="B43" s="360"/>
      <c r="C43" s="360"/>
      <c r="D43" s="360"/>
      <c r="E43" s="360"/>
      <c r="F43" s="360"/>
    </row>
    <row r="44" spans="1:7" s="21" customFormat="1" ht="10.15" customHeight="1" thickBot="1" x14ac:dyDescent="0.3">
      <c r="A44" s="456"/>
      <c r="B44" s="456"/>
      <c r="C44" s="456"/>
      <c r="D44" s="456"/>
      <c r="E44" s="456"/>
      <c r="F44" s="79"/>
    </row>
    <row r="45" spans="1:7" s="21" customFormat="1" ht="49.9" customHeight="1" x14ac:dyDescent="0.25">
      <c r="A45" s="327" t="s">
        <v>69</v>
      </c>
      <c r="B45" s="83" t="s">
        <v>58</v>
      </c>
      <c r="C45" s="325" t="s">
        <v>167</v>
      </c>
      <c r="D45" s="325"/>
      <c r="E45" s="78" t="s">
        <v>168</v>
      </c>
      <c r="F45" s="74"/>
    </row>
    <row r="46" spans="1:7" s="21" customFormat="1" ht="30" customHeight="1" thickBot="1" x14ac:dyDescent="0.3">
      <c r="A46" s="454"/>
      <c r="B46" s="76"/>
      <c r="C46" s="455"/>
      <c r="D46" s="455"/>
      <c r="E46" s="77"/>
      <c r="F46" s="74"/>
    </row>
    <row r="47" spans="1:7" s="21" customFormat="1" ht="60" customHeight="1" thickBot="1" x14ac:dyDescent="0.3">
      <c r="A47" s="81" t="s">
        <v>105</v>
      </c>
      <c r="B47" s="59"/>
      <c r="C47" s="328"/>
      <c r="D47" s="329"/>
      <c r="E47" s="80"/>
      <c r="F47" s="74"/>
    </row>
    <row r="48" spans="1:7" s="21" customFormat="1" ht="19.899999999999999" customHeight="1" thickBot="1" x14ac:dyDescent="0.3">
      <c r="A48" s="75"/>
      <c r="B48" s="75"/>
      <c r="C48" s="75"/>
      <c r="D48" s="75"/>
      <c r="E48" s="75"/>
      <c r="F48" s="74"/>
    </row>
    <row r="49" spans="1:6" ht="19.899999999999999" customHeight="1" x14ac:dyDescent="0.25">
      <c r="A49" s="326" t="s">
        <v>70</v>
      </c>
      <c r="B49" s="421"/>
      <c r="C49" s="457" t="s">
        <v>19</v>
      </c>
      <c r="D49" s="458"/>
      <c r="E49" s="94">
        <v>340</v>
      </c>
    </row>
    <row r="50" spans="1:6" ht="15" x14ac:dyDescent="0.25">
      <c r="A50" s="326"/>
      <c r="B50" s="421"/>
      <c r="C50" s="459" t="s">
        <v>20</v>
      </c>
      <c r="D50" s="460"/>
      <c r="E50" s="95">
        <v>14</v>
      </c>
    </row>
    <row r="51" spans="1:6" ht="16.5" thickBot="1" x14ac:dyDescent="0.3">
      <c r="A51" s="326"/>
      <c r="B51" s="421"/>
      <c r="C51" s="419" t="s">
        <v>21</v>
      </c>
      <c r="D51" s="420"/>
      <c r="E51" s="96">
        <f>SUM(E49:E50)</f>
        <v>354</v>
      </c>
    </row>
    <row r="52" spans="1:6" ht="15" x14ac:dyDescent="0.25">
      <c r="C52" s="86"/>
      <c r="D52" s="86"/>
      <c r="E52" s="86"/>
    </row>
    <row r="53" spans="1:6" s="84" customFormat="1" ht="30" customHeight="1" x14ac:dyDescent="0.25">
      <c r="A53" s="330" t="s">
        <v>71</v>
      </c>
      <c r="B53" s="330"/>
      <c r="C53" s="330"/>
      <c r="D53" s="330"/>
      <c r="E53" s="330"/>
      <c r="F53" s="330"/>
    </row>
    <row r="54" spans="1:6" s="84" customFormat="1" ht="10.15" customHeight="1" x14ac:dyDescent="0.25">
      <c r="A54" s="87"/>
      <c r="B54" s="87"/>
      <c r="C54" s="87"/>
      <c r="D54" s="87"/>
      <c r="E54" s="87"/>
    </row>
    <row r="55" spans="1:6" s="84" customFormat="1" ht="30" customHeight="1" x14ac:dyDescent="0.25">
      <c r="A55" s="324" t="s">
        <v>72</v>
      </c>
      <c r="B55" s="324"/>
      <c r="C55" s="324"/>
      <c r="D55" s="324"/>
      <c r="E55" s="324"/>
      <c r="F55" s="324"/>
    </row>
    <row r="57" spans="1:6" ht="15" x14ac:dyDescent="0.25">
      <c r="A57" s="280" t="s">
        <v>169</v>
      </c>
      <c r="B57" s="281"/>
      <c r="C57" s="280" t="s">
        <v>170</v>
      </c>
      <c r="D57" s="286"/>
      <c r="E57" s="286"/>
      <c r="F57" s="281"/>
    </row>
    <row r="58" spans="1:6" ht="15" x14ac:dyDescent="0.25">
      <c r="A58" s="282"/>
      <c r="B58" s="283"/>
      <c r="C58" s="282"/>
      <c r="D58" s="287"/>
      <c r="E58" s="287"/>
      <c r="F58" s="283"/>
    </row>
    <row r="59" spans="1:6" ht="15" x14ac:dyDescent="0.25">
      <c r="A59" s="282"/>
      <c r="B59" s="283"/>
      <c r="C59" s="282"/>
      <c r="D59" s="287"/>
      <c r="E59" s="287"/>
      <c r="F59" s="283"/>
    </row>
    <row r="60" spans="1:6" ht="15" x14ac:dyDescent="0.25">
      <c r="A60" s="282"/>
      <c r="B60" s="283"/>
      <c r="C60" s="282"/>
      <c r="D60" s="287"/>
      <c r="E60" s="287"/>
      <c r="F60" s="283"/>
    </row>
    <row r="61" spans="1:6" ht="15" x14ac:dyDescent="0.25">
      <c r="A61" s="282"/>
      <c r="B61" s="283"/>
      <c r="C61" s="282"/>
      <c r="D61" s="287"/>
      <c r="E61" s="287"/>
      <c r="F61" s="283"/>
    </row>
    <row r="62" spans="1:6" ht="15" x14ac:dyDescent="0.25">
      <c r="A62" s="282"/>
      <c r="B62" s="283"/>
      <c r="C62" s="282"/>
      <c r="D62" s="287"/>
      <c r="E62" s="287"/>
      <c r="F62" s="283"/>
    </row>
    <row r="63" spans="1:6" ht="15" x14ac:dyDescent="0.25">
      <c r="A63" s="282"/>
      <c r="B63" s="283"/>
      <c r="C63" s="282"/>
      <c r="D63" s="287"/>
      <c r="E63" s="287"/>
      <c r="F63" s="283"/>
    </row>
    <row r="64" spans="1:6" ht="15" x14ac:dyDescent="0.25">
      <c r="A64" s="284"/>
      <c r="B64" s="285"/>
      <c r="C64" s="284"/>
      <c r="D64" s="288"/>
      <c r="E64" s="288"/>
      <c r="F64" s="285"/>
    </row>
  </sheetData>
  <mergeCells count="49">
    <mergeCell ref="A57:B64"/>
    <mergeCell ref="C57:F64"/>
    <mergeCell ref="A40:B40"/>
    <mergeCell ref="D40:F40"/>
    <mergeCell ref="A41:B41"/>
    <mergeCell ref="D41:F41"/>
    <mergeCell ref="A55:F55"/>
    <mergeCell ref="A43:F43"/>
    <mergeCell ref="A45:A46"/>
    <mergeCell ref="C45:D45"/>
    <mergeCell ref="C46:D46"/>
    <mergeCell ref="C47:D47"/>
    <mergeCell ref="A44:E44"/>
    <mergeCell ref="A53:F53"/>
    <mergeCell ref="C49:D49"/>
    <mergeCell ref="C50:D50"/>
    <mergeCell ref="F29:F32"/>
    <mergeCell ref="F33:F35"/>
    <mergeCell ref="A36:D36"/>
    <mergeCell ref="C33:D35"/>
    <mergeCell ref="E33:E35"/>
    <mergeCell ref="F6:F12"/>
    <mergeCell ref="F13:F19"/>
    <mergeCell ref="F20:F22"/>
    <mergeCell ref="F23:F24"/>
    <mergeCell ref="F25:F28"/>
    <mergeCell ref="C51:D51"/>
    <mergeCell ref="A49:B51"/>
    <mergeCell ref="D13:D19"/>
    <mergeCell ref="E6:E12"/>
    <mergeCell ref="C29:C32"/>
    <mergeCell ref="E13:E19"/>
    <mergeCell ref="D29:D32"/>
    <mergeCell ref="E3:F3"/>
    <mergeCell ref="E1:F1"/>
    <mergeCell ref="A38:F38"/>
    <mergeCell ref="A39:F39"/>
    <mergeCell ref="C5:D5"/>
    <mergeCell ref="C20:D22"/>
    <mergeCell ref="E20:E22"/>
    <mergeCell ref="E23:E24"/>
    <mergeCell ref="E29:E32"/>
    <mergeCell ref="C23:D24"/>
    <mergeCell ref="C25:C28"/>
    <mergeCell ref="D25:D28"/>
    <mergeCell ref="E25:E28"/>
    <mergeCell ref="C6:C12"/>
    <mergeCell ref="D6:D12"/>
    <mergeCell ref="C13:C19"/>
  </mergeCells>
  <pageMargins left="0.70866141732283472" right="0.70866141732283472" top="0.39370078740157483" bottom="0.39370078740157483" header="0.31496062992125984" footer="0.31496062992125984"/>
  <pageSetup paperSize="9" scale="58" orientation="portrait" r:id="rId1"/>
  <headerFooter>
    <oddHeader>&amp;L&amp;G</oddHeader>
    <oddFooter>&amp;CAF1L2PR DQE PI</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I39"/>
  <sheetViews>
    <sheetView topLeftCell="A4" zoomScale="90" zoomScaleNormal="90" zoomScaleSheetLayoutView="80" workbookViewId="0">
      <selection activeCell="A31" sqref="A31:A33"/>
    </sheetView>
  </sheetViews>
  <sheetFormatPr baseColWidth="10" defaultRowHeight="15" x14ac:dyDescent="0.25"/>
  <cols>
    <col min="1" max="1" width="25.7109375" customWidth="1"/>
    <col min="2" max="2" width="80.7109375" customWidth="1"/>
    <col min="3" max="9" width="25.7109375" customWidth="1"/>
  </cols>
  <sheetData>
    <row r="2" spans="1:9" x14ac:dyDescent="0.25">
      <c r="A2" s="183"/>
      <c r="B2" s="5"/>
      <c r="E2" t="s">
        <v>106</v>
      </c>
      <c r="I2" s="184"/>
    </row>
    <row r="3" spans="1:9" s="186" customFormat="1" ht="30" customHeight="1" x14ac:dyDescent="0.35">
      <c r="B3" s="185" t="s">
        <v>176</v>
      </c>
      <c r="C3" s="185" t="s">
        <v>177</v>
      </c>
      <c r="D3" s="185"/>
      <c r="E3" s="185"/>
      <c r="F3" s="185"/>
      <c r="G3" s="185"/>
      <c r="H3" s="185"/>
      <c r="I3" s="185"/>
    </row>
    <row r="4" spans="1:9" x14ac:dyDescent="0.25">
      <c r="A4" s="183"/>
      <c r="B4" s="5"/>
      <c r="I4" s="184"/>
    </row>
    <row r="5" spans="1:9" ht="15.75" thickBot="1" x14ac:dyDescent="0.3">
      <c r="A5" s="183"/>
      <c r="B5" s="5"/>
      <c r="I5" s="184"/>
    </row>
    <row r="6" spans="1:9" ht="30" customHeight="1" x14ac:dyDescent="0.25">
      <c r="A6" s="504" t="s">
        <v>107</v>
      </c>
      <c r="B6" s="506" t="s">
        <v>108</v>
      </c>
      <c r="C6" s="187" t="s">
        <v>109</v>
      </c>
      <c r="D6" s="187" t="s">
        <v>110</v>
      </c>
      <c r="E6" s="187" t="s">
        <v>111</v>
      </c>
      <c r="F6" s="187" t="s">
        <v>0</v>
      </c>
      <c r="G6" s="187" t="s">
        <v>112</v>
      </c>
      <c r="H6" s="187" t="s">
        <v>113</v>
      </c>
      <c r="I6" s="188" t="s">
        <v>114</v>
      </c>
    </row>
    <row r="7" spans="1:9" ht="109.9" customHeight="1" thickBot="1" x14ac:dyDescent="0.3">
      <c r="A7" s="505"/>
      <c r="B7" s="507"/>
      <c r="C7" s="189" t="s">
        <v>85</v>
      </c>
      <c r="D7" s="190" t="s">
        <v>87</v>
      </c>
      <c r="E7" s="191" t="s">
        <v>89</v>
      </c>
      <c r="F7" s="192" t="s">
        <v>91</v>
      </c>
      <c r="G7" s="193" t="s">
        <v>93</v>
      </c>
      <c r="H7" s="194" t="s">
        <v>95</v>
      </c>
      <c r="I7" s="195" t="s">
        <v>153</v>
      </c>
    </row>
    <row r="8" spans="1:9" ht="40.15" customHeight="1" thickBot="1" x14ac:dyDescent="0.3">
      <c r="A8" s="196" t="s">
        <v>115</v>
      </c>
      <c r="B8" s="197" t="s">
        <v>154</v>
      </c>
      <c r="C8" s="198" t="s">
        <v>116</v>
      </c>
      <c r="D8" s="199" t="s">
        <v>116</v>
      </c>
      <c r="E8" s="200" t="s">
        <v>116</v>
      </c>
      <c r="F8" s="201" t="s">
        <v>116</v>
      </c>
      <c r="G8" s="202" t="s">
        <v>116</v>
      </c>
      <c r="H8" s="203" t="s">
        <v>116</v>
      </c>
      <c r="I8" s="246" t="s">
        <v>117</v>
      </c>
    </row>
    <row r="9" spans="1:9" ht="40.15" customHeight="1" x14ac:dyDescent="0.25">
      <c r="A9" s="508" t="s">
        <v>118</v>
      </c>
      <c r="B9" s="204" t="s">
        <v>119</v>
      </c>
      <c r="C9" s="511" t="s">
        <v>116</v>
      </c>
      <c r="D9" s="514" t="s">
        <v>116</v>
      </c>
      <c r="E9" s="479" t="s">
        <v>116</v>
      </c>
      <c r="F9" s="482" t="s">
        <v>116</v>
      </c>
      <c r="G9" s="498" t="s">
        <v>116</v>
      </c>
      <c r="H9" s="501" t="s">
        <v>116</v>
      </c>
      <c r="I9" s="467" t="s">
        <v>116</v>
      </c>
    </row>
    <row r="10" spans="1:9" ht="40.15" customHeight="1" x14ac:dyDescent="0.25">
      <c r="A10" s="509"/>
      <c r="B10" s="205" t="s">
        <v>120</v>
      </c>
      <c r="C10" s="512"/>
      <c r="D10" s="515"/>
      <c r="E10" s="480"/>
      <c r="F10" s="483"/>
      <c r="G10" s="499"/>
      <c r="H10" s="502"/>
      <c r="I10" s="468"/>
    </row>
    <row r="11" spans="1:9" ht="25.15" customHeight="1" thickBot="1" x14ac:dyDescent="0.3">
      <c r="A11" s="510"/>
      <c r="B11" s="164" t="s">
        <v>121</v>
      </c>
      <c r="C11" s="513"/>
      <c r="D11" s="516"/>
      <c r="E11" s="481"/>
      <c r="F11" s="484"/>
      <c r="G11" s="500"/>
      <c r="H11" s="503"/>
      <c r="I11" s="469"/>
    </row>
    <row r="12" spans="1:9" ht="40.15" customHeight="1" x14ac:dyDescent="0.25">
      <c r="A12" s="485" t="s">
        <v>122</v>
      </c>
      <c r="B12" s="204" t="s">
        <v>155</v>
      </c>
      <c r="C12" s="206" t="s">
        <v>123</v>
      </c>
      <c r="D12" s="207" t="s">
        <v>116</v>
      </c>
      <c r="E12" s="208" t="s">
        <v>116</v>
      </c>
      <c r="F12" s="209" t="s">
        <v>116</v>
      </c>
      <c r="G12" s="210" t="s">
        <v>123</v>
      </c>
      <c r="H12" s="211" t="s">
        <v>116</v>
      </c>
      <c r="I12" s="247" t="s">
        <v>123</v>
      </c>
    </row>
    <row r="13" spans="1:9" ht="40.15" customHeight="1" x14ac:dyDescent="0.25">
      <c r="A13" s="486"/>
      <c r="B13" s="205" t="s">
        <v>124</v>
      </c>
      <c r="C13" s="212" t="s">
        <v>123</v>
      </c>
      <c r="D13" s="213" t="s">
        <v>123</v>
      </c>
      <c r="E13" s="214" t="s">
        <v>116</v>
      </c>
      <c r="F13" s="215" t="s">
        <v>116</v>
      </c>
      <c r="G13" s="216" t="s">
        <v>123</v>
      </c>
      <c r="H13" s="217" t="s">
        <v>116</v>
      </c>
      <c r="I13" s="248" t="s">
        <v>125</v>
      </c>
    </row>
    <row r="14" spans="1:9" ht="40.15" customHeight="1" x14ac:dyDescent="0.25">
      <c r="A14" s="486"/>
      <c r="B14" s="205" t="s">
        <v>126</v>
      </c>
      <c r="C14" s="212" t="s">
        <v>127</v>
      </c>
      <c r="D14" s="213" t="s">
        <v>127</v>
      </c>
      <c r="E14" s="214" t="s">
        <v>116</v>
      </c>
      <c r="F14" s="215" t="s">
        <v>116</v>
      </c>
      <c r="G14" s="216" t="s">
        <v>125</v>
      </c>
      <c r="H14" s="217" t="s">
        <v>127</v>
      </c>
      <c r="I14" s="488" t="s">
        <v>117</v>
      </c>
    </row>
    <row r="15" spans="1:9" ht="25.15" customHeight="1" x14ac:dyDescent="0.25">
      <c r="A15" s="486"/>
      <c r="B15" s="205" t="s">
        <v>128</v>
      </c>
      <c r="C15" s="212" t="s">
        <v>117</v>
      </c>
      <c r="D15" s="213" t="s">
        <v>129</v>
      </c>
      <c r="E15" s="214" t="s">
        <v>117</v>
      </c>
      <c r="F15" s="215" t="s">
        <v>117</v>
      </c>
      <c r="G15" s="216" t="s">
        <v>123</v>
      </c>
      <c r="H15" s="217" t="s">
        <v>116</v>
      </c>
      <c r="I15" s="488"/>
    </row>
    <row r="16" spans="1:9" ht="40.15" customHeight="1" x14ac:dyDescent="0.25">
      <c r="A16" s="486"/>
      <c r="B16" s="205" t="s">
        <v>156</v>
      </c>
      <c r="C16" s="212" t="s">
        <v>123</v>
      </c>
      <c r="D16" s="213" t="s">
        <v>123</v>
      </c>
      <c r="E16" s="214" t="s">
        <v>117</v>
      </c>
      <c r="F16" s="215" t="s">
        <v>123</v>
      </c>
      <c r="G16" s="216" t="s">
        <v>117</v>
      </c>
      <c r="H16" s="218" t="s">
        <v>116</v>
      </c>
      <c r="I16" s="489"/>
    </row>
    <row r="17" spans="1:9" ht="60" customHeight="1" x14ac:dyDescent="0.25">
      <c r="A17" s="486"/>
      <c r="B17" s="219" t="s">
        <v>157</v>
      </c>
      <c r="C17" s="244" t="s">
        <v>129</v>
      </c>
      <c r="D17" s="245" t="s">
        <v>117</v>
      </c>
      <c r="E17" s="240" t="s">
        <v>117</v>
      </c>
      <c r="F17" s="241" t="s">
        <v>129</v>
      </c>
      <c r="G17" s="242" t="s">
        <v>117</v>
      </c>
      <c r="H17" s="243" t="s">
        <v>129</v>
      </c>
      <c r="I17" s="489"/>
    </row>
    <row r="18" spans="1:9" ht="25.15" customHeight="1" x14ac:dyDescent="0.25">
      <c r="A18" s="486"/>
      <c r="B18" s="219" t="s">
        <v>130</v>
      </c>
      <c r="C18" s="244" t="s">
        <v>127</v>
      </c>
      <c r="D18" s="245" t="s">
        <v>127</v>
      </c>
      <c r="E18" s="240" t="s">
        <v>117</v>
      </c>
      <c r="F18" s="241" t="s">
        <v>117</v>
      </c>
      <c r="G18" s="242" t="s">
        <v>127</v>
      </c>
      <c r="H18" s="243" t="s">
        <v>117</v>
      </c>
      <c r="I18" s="249" t="s">
        <v>117</v>
      </c>
    </row>
    <row r="19" spans="1:9" ht="25.15" customHeight="1" thickBot="1" x14ac:dyDescent="0.3">
      <c r="A19" s="487"/>
      <c r="B19" s="164" t="s">
        <v>131</v>
      </c>
      <c r="C19" s="220" t="s">
        <v>129</v>
      </c>
      <c r="D19" s="221" t="s">
        <v>129</v>
      </c>
      <c r="E19" s="222" t="s">
        <v>117</v>
      </c>
      <c r="F19" s="223" t="s">
        <v>129</v>
      </c>
      <c r="G19" s="224" t="s">
        <v>129</v>
      </c>
      <c r="H19" s="225" t="s">
        <v>129</v>
      </c>
      <c r="I19" s="250" t="s">
        <v>117</v>
      </c>
    </row>
    <row r="20" spans="1:9" ht="25.15" customHeight="1" x14ac:dyDescent="0.25">
      <c r="A20" s="490" t="s">
        <v>132</v>
      </c>
      <c r="B20" s="204" t="s">
        <v>133</v>
      </c>
      <c r="C20" s="206" t="s">
        <v>116</v>
      </c>
      <c r="D20" s="207" t="s">
        <v>116</v>
      </c>
      <c r="E20" s="208" t="s">
        <v>116</v>
      </c>
      <c r="F20" s="209" t="s">
        <v>116</v>
      </c>
      <c r="G20" s="210" t="s">
        <v>117</v>
      </c>
      <c r="H20" s="211" t="s">
        <v>116</v>
      </c>
      <c r="I20" s="251" t="s">
        <v>117</v>
      </c>
    </row>
    <row r="21" spans="1:9" ht="40.15" customHeight="1" x14ac:dyDescent="0.25">
      <c r="A21" s="491"/>
      <c r="B21" s="205" t="s">
        <v>134</v>
      </c>
      <c r="C21" s="212" t="s">
        <v>116</v>
      </c>
      <c r="D21" s="213" t="s">
        <v>125</v>
      </c>
      <c r="E21" s="214" t="s">
        <v>117</v>
      </c>
      <c r="F21" s="215" t="s">
        <v>116</v>
      </c>
      <c r="G21" s="216" t="s">
        <v>117</v>
      </c>
      <c r="H21" s="217" t="s">
        <v>116</v>
      </c>
      <c r="I21" s="252" t="s">
        <v>116</v>
      </c>
    </row>
    <row r="22" spans="1:9" ht="40.15" customHeight="1" x14ac:dyDescent="0.25">
      <c r="A22" s="491"/>
      <c r="B22" s="205" t="s">
        <v>135</v>
      </c>
      <c r="C22" s="212" t="s">
        <v>127</v>
      </c>
      <c r="D22" s="213" t="s">
        <v>125</v>
      </c>
      <c r="E22" s="214" t="s">
        <v>123</v>
      </c>
      <c r="F22" s="215" t="s">
        <v>123</v>
      </c>
      <c r="G22" s="216" t="s">
        <v>125</v>
      </c>
      <c r="H22" s="217" t="s">
        <v>125</v>
      </c>
      <c r="I22" s="493" t="s">
        <v>117</v>
      </c>
    </row>
    <row r="23" spans="1:9" ht="40.15" customHeight="1" x14ac:dyDescent="0.25">
      <c r="A23" s="491"/>
      <c r="B23" s="205" t="s">
        <v>136</v>
      </c>
      <c r="C23" s="212" t="s">
        <v>123</v>
      </c>
      <c r="D23" s="213" t="s">
        <v>123</v>
      </c>
      <c r="E23" s="214" t="s">
        <v>116</v>
      </c>
      <c r="F23" s="215" t="s">
        <v>123</v>
      </c>
      <c r="G23" s="216" t="s">
        <v>117</v>
      </c>
      <c r="H23" s="217" t="s">
        <v>116</v>
      </c>
      <c r="I23" s="494"/>
    </row>
    <row r="24" spans="1:9" ht="18.75" x14ac:dyDescent="0.25">
      <c r="A24" s="491"/>
      <c r="B24" s="226" t="s">
        <v>137</v>
      </c>
      <c r="C24" s="227" t="s">
        <v>127</v>
      </c>
      <c r="D24" s="228" t="s">
        <v>125</v>
      </c>
      <c r="E24" s="229" t="s">
        <v>127</v>
      </c>
      <c r="F24" s="230" t="s">
        <v>127</v>
      </c>
      <c r="G24" s="231" t="s">
        <v>117</v>
      </c>
      <c r="H24" s="232" t="s">
        <v>125</v>
      </c>
      <c r="I24" s="253" t="s">
        <v>127</v>
      </c>
    </row>
    <row r="25" spans="1:9" ht="47.25" x14ac:dyDescent="0.25">
      <c r="A25" s="491"/>
      <c r="B25" s="226" t="s">
        <v>158</v>
      </c>
      <c r="C25" s="227" t="s">
        <v>129</v>
      </c>
      <c r="D25" s="228" t="s">
        <v>129</v>
      </c>
      <c r="E25" s="229" t="s">
        <v>117</v>
      </c>
      <c r="F25" s="230" t="s">
        <v>129</v>
      </c>
      <c r="G25" s="231" t="s">
        <v>117</v>
      </c>
      <c r="H25" s="232" t="s">
        <v>129</v>
      </c>
      <c r="I25" s="253" t="s">
        <v>127</v>
      </c>
    </row>
    <row r="26" spans="1:9" ht="25.15" customHeight="1" thickBot="1" x14ac:dyDescent="0.3">
      <c r="A26" s="492"/>
      <c r="B26" s="164" t="s">
        <v>138</v>
      </c>
      <c r="C26" s="220" t="s">
        <v>117</v>
      </c>
      <c r="D26" s="221" t="s">
        <v>117</v>
      </c>
      <c r="E26" s="222" t="s">
        <v>117</v>
      </c>
      <c r="F26" s="223" t="s">
        <v>127</v>
      </c>
      <c r="G26" s="224" t="s">
        <v>117</v>
      </c>
      <c r="H26" s="225" t="s">
        <v>117</v>
      </c>
      <c r="I26" s="254" t="s">
        <v>117</v>
      </c>
    </row>
    <row r="27" spans="1:9" ht="40.15" customHeight="1" x14ac:dyDescent="0.25">
      <c r="A27" s="495" t="s">
        <v>139</v>
      </c>
      <c r="B27" s="204" t="s">
        <v>140</v>
      </c>
      <c r="C27" s="206" t="s">
        <v>116</v>
      </c>
      <c r="D27" s="207" t="s">
        <v>116</v>
      </c>
      <c r="E27" s="208" t="s">
        <v>116</v>
      </c>
      <c r="F27" s="209" t="s">
        <v>116</v>
      </c>
      <c r="G27" s="210" t="s">
        <v>116</v>
      </c>
      <c r="H27" s="211" t="s">
        <v>116</v>
      </c>
      <c r="I27" s="247" t="s">
        <v>116</v>
      </c>
    </row>
    <row r="28" spans="1:9" ht="40.15" customHeight="1" x14ac:dyDescent="0.25">
      <c r="A28" s="496"/>
      <c r="B28" s="205" t="s">
        <v>159</v>
      </c>
      <c r="C28" s="212" t="s">
        <v>127</v>
      </c>
      <c r="D28" s="213" t="s">
        <v>127</v>
      </c>
      <c r="E28" s="214" t="s">
        <v>123</v>
      </c>
      <c r="F28" s="215" t="s">
        <v>123</v>
      </c>
      <c r="G28" s="216" t="s">
        <v>127</v>
      </c>
      <c r="H28" s="217" t="s">
        <v>127</v>
      </c>
      <c r="I28" s="248" t="s">
        <v>125</v>
      </c>
    </row>
    <row r="29" spans="1:9" ht="40.15" customHeight="1" x14ac:dyDescent="0.25">
      <c r="A29" s="496"/>
      <c r="B29" s="205" t="s">
        <v>160</v>
      </c>
      <c r="C29" s="212" t="s">
        <v>117</v>
      </c>
      <c r="D29" s="213" t="s">
        <v>116</v>
      </c>
      <c r="E29" s="214" t="s">
        <v>116</v>
      </c>
      <c r="F29" s="215" t="s">
        <v>117</v>
      </c>
      <c r="G29" s="216" t="s">
        <v>116</v>
      </c>
      <c r="H29" s="217" t="s">
        <v>116</v>
      </c>
      <c r="I29" s="248" t="s">
        <v>116</v>
      </c>
    </row>
    <row r="30" spans="1:9" ht="40.15" customHeight="1" thickBot="1" x14ac:dyDescent="0.3">
      <c r="A30" s="497"/>
      <c r="B30" s="164" t="s">
        <v>161</v>
      </c>
      <c r="C30" s="220" t="s">
        <v>117</v>
      </c>
      <c r="D30" s="221" t="s">
        <v>116</v>
      </c>
      <c r="E30" s="222" t="s">
        <v>117</v>
      </c>
      <c r="F30" s="223" t="s">
        <v>116</v>
      </c>
      <c r="G30" s="224" t="s">
        <v>117</v>
      </c>
      <c r="H30" s="225" t="s">
        <v>117</v>
      </c>
      <c r="I30" s="250" t="s">
        <v>117</v>
      </c>
    </row>
    <row r="31" spans="1:9" ht="79.900000000000006" customHeight="1" x14ac:dyDescent="0.25">
      <c r="A31" s="470" t="s">
        <v>141</v>
      </c>
      <c r="B31" s="204" t="s">
        <v>165</v>
      </c>
      <c r="C31" s="473" t="s">
        <v>117</v>
      </c>
      <c r="D31" s="476" t="s">
        <v>117</v>
      </c>
      <c r="E31" s="479" t="s">
        <v>116</v>
      </c>
      <c r="F31" s="482" t="s">
        <v>116</v>
      </c>
      <c r="G31" s="461" t="s">
        <v>117</v>
      </c>
      <c r="H31" s="464" t="s">
        <v>117</v>
      </c>
      <c r="I31" s="467" t="s">
        <v>117</v>
      </c>
    </row>
    <row r="32" spans="1:9" ht="40.15" customHeight="1" x14ac:dyDescent="0.25">
      <c r="A32" s="471"/>
      <c r="B32" s="205" t="s">
        <v>142</v>
      </c>
      <c r="C32" s="474"/>
      <c r="D32" s="477"/>
      <c r="E32" s="480"/>
      <c r="F32" s="483"/>
      <c r="G32" s="462"/>
      <c r="H32" s="465"/>
      <c r="I32" s="468"/>
    </row>
    <row r="33" spans="1:9" ht="25.15" customHeight="1" thickBot="1" x14ac:dyDescent="0.3">
      <c r="A33" s="472"/>
      <c r="B33" s="164" t="s">
        <v>143</v>
      </c>
      <c r="C33" s="475"/>
      <c r="D33" s="478"/>
      <c r="E33" s="481"/>
      <c r="F33" s="484"/>
      <c r="G33" s="463"/>
      <c r="H33" s="466"/>
      <c r="I33" s="469"/>
    </row>
    <row r="34" spans="1:9" ht="40.15" customHeight="1" thickBot="1" x14ac:dyDescent="0.3">
      <c r="A34" s="233" t="s">
        <v>144</v>
      </c>
      <c r="B34" s="197" t="s">
        <v>162</v>
      </c>
      <c r="C34" s="198" t="s">
        <v>127</v>
      </c>
      <c r="D34" s="199" t="s">
        <v>125</v>
      </c>
      <c r="E34" s="200" t="s">
        <v>127</v>
      </c>
      <c r="F34" s="201" t="s">
        <v>127</v>
      </c>
      <c r="G34" s="202" t="s">
        <v>125</v>
      </c>
      <c r="H34" s="203" t="s">
        <v>125</v>
      </c>
      <c r="I34" s="246" t="s">
        <v>117</v>
      </c>
    </row>
    <row r="35" spans="1:9" ht="49.9" customHeight="1" thickBot="1" x14ac:dyDescent="0.3">
      <c r="A35" s="234" t="s">
        <v>145</v>
      </c>
      <c r="B35" s="197" t="s">
        <v>146</v>
      </c>
      <c r="C35" s="198" t="s">
        <v>127</v>
      </c>
      <c r="D35" s="199" t="s">
        <v>125</v>
      </c>
      <c r="E35" s="200" t="s">
        <v>127</v>
      </c>
      <c r="F35" s="201" t="s">
        <v>127</v>
      </c>
      <c r="G35" s="202" t="s">
        <v>125</v>
      </c>
      <c r="H35" s="203" t="s">
        <v>125</v>
      </c>
      <c r="I35" s="255" t="s">
        <v>163</v>
      </c>
    </row>
    <row r="36" spans="1:9" x14ac:dyDescent="0.25">
      <c r="A36" s="183"/>
      <c r="B36" s="5"/>
      <c r="I36" s="184"/>
    </row>
    <row r="37" spans="1:9" ht="18.75" x14ac:dyDescent="0.25">
      <c r="A37" s="235" t="s">
        <v>147</v>
      </c>
      <c r="B37" s="125"/>
      <c r="C37" s="236" t="s">
        <v>148</v>
      </c>
      <c r="D37" s="237" t="s">
        <v>164</v>
      </c>
      <c r="E37" s="237" t="s">
        <v>149</v>
      </c>
      <c r="F37" s="238" t="s">
        <v>150</v>
      </c>
      <c r="G37" s="238" t="s">
        <v>151</v>
      </c>
      <c r="H37" s="239" t="s">
        <v>152</v>
      </c>
      <c r="I37" s="184"/>
    </row>
    <row r="38" spans="1:9" x14ac:dyDescent="0.25">
      <c r="A38" s="183"/>
      <c r="B38" s="5"/>
      <c r="I38" s="184"/>
    </row>
    <row r="39" spans="1:9" x14ac:dyDescent="0.25">
      <c r="A39" s="183"/>
      <c r="B39" s="5"/>
      <c r="I39" s="184"/>
    </row>
  </sheetData>
  <mergeCells count="23">
    <mergeCell ref="A6:A7"/>
    <mergeCell ref="B6:B7"/>
    <mergeCell ref="A9:A11"/>
    <mergeCell ref="C9:C11"/>
    <mergeCell ref="D9:D11"/>
    <mergeCell ref="E9:E11"/>
    <mergeCell ref="F9:F11"/>
    <mergeCell ref="G9:G11"/>
    <mergeCell ref="H9:H11"/>
    <mergeCell ref="I9:I11"/>
    <mergeCell ref="A12:A19"/>
    <mergeCell ref="I14:I17"/>
    <mergeCell ref="A20:A26"/>
    <mergeCell ref="I22:I23"/>
    <mergeCell ref="A27:A30"/>
    <mergeCell ref="G31:G33"/>
    <mergeCell ref="H31:H33"/>
    <mergeCell ref="I31:I33"/>
    <mergeCell ref="A31:A33"/>
    <mergeCell ref="C31:C33"/>
    <mergeCell ref="D31:D33"/>
    <mergeCell ref="E31:E33"/>
    <mergeCell ref="F31:F33"/>
  </mergeCells>
  <pageMargins left="0" right="0" top="0.78740157480314965" bottom="0" header="0.31496062992125984" footer="0.31496062992125984"/>
  <pageSetup paperSize="9" scale="50" fitToHeight="0" orientation="landscape" r:id="rId1"/>
  <headerFooter>
    <oddHeader>&amp;L&amp;G&amp;CAF1L1PR&amp;R&amp;P/&amp;N</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DQE P</vt:lpstr>
      <vt:lpstr>DQE PI</vt:lpstr>
      <vt:lpstr>FREQUENCES</vt:lpstr>
      <vt:lpstr>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2026-02-17T09:18:52Z</dcterms:modified>
</cp:coreProperties>
</file>